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C37D4482-A831-4B21-9C92-2A12D91FA8F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Z43" i="2" s="1"/>
  <c r="W43" i="2"/>
  <c r="V43" i="2"/>
  <c r="U43" i="2"/>
  <c r="U44" i="2" s="1"/>
  <c r="T43" i="2"/>
  <c r="S43" i="2"/>
  <c r="R43" i="2"/>
  <c r="Q43" i="2"/>
  <c r="P43" i="2"/>
  <c r="O43" i="2"/>
  <c r="N43" i="2"/>
  <c r="M43" i="2"/>
  <c r="L43" i="2"/>
  <c r="L44" i="2" s="1"/>
  <c r="K43" i="2"/>
  <c r="J43" i="2"/>
  <c r="I43" i="2"/>
  <c r="H43" i="2"/>
  <c r="G43" i="2"/>
  <c r="F43" i="2"/>
  <c r="F44" i="2" s="1"/>
  <c r="E43" i="2"/>
  <c r="D43" i="2"/>
  <c r="C43" i="2"/>
  <c r="AA37" i="2"/>
  <c r="AA44" i="2" s="1"/>
  <c r="Y37" i="2"/>
  <c r="X37" i="2"/>
  <c r="X44" i="2" s="1"/>
  <c r="W37" i="2"/>
  <c r="W44" i="2" s="1"/>
  <c r="V37" i="2"/>
  <c r="U37" i="2"/>
  <c r="T37" i="2"/>
  <c r="T44" i="2" s="1"/>
  <c r="S37" i="2"/>
  <c r="S44" i="2" s="1"/>
  <c r="R37" i="2"/>
  <c r="Q37" i="2"/>
  <c r="P37" i="2"/>
  <c r="P44" i="2" s="1"/>
  <c r="O37" i="2"/>
  <c r="O44" i="2" s="1"/>
  <c r="N37" i="2"/>
  <c r="N44" i="2" s="1"/>
  <c r="M37" i="2"/>
  <c r="L37" i="2"/>
  <c r="K37" i="2"/>
  <c r="J37" i="2"/>
  <c r="J44" i="2" s="1"/>
  <c r="I37" i="2"/>
  <c r="I44" i="2" s="1"/>
  <c r="H37" i="2"/>
  <c r="H44" i="2" s="1"/>
  <c r="G37" i="2"/>
  <c r="F37" i="2"/>
  <c r="E37" i="2"/>
  <c r="D37" i="2"/>
  <c r="D44" i="2" s="1"/>
  <c r="C37" i="2"/>
  <c r="Y26" i="2"/>
  <c r="W26" i="2"/>
  <c r="W45" i="2" s="1"/>
  <c r="Q26" i="2"/>
  <c r="O26" i="2"/>
  <c r="O45" i="2" s="1"/>
  <c r="J26" i="2"/>
  <c r="J45" i="2" s="1"/>
  <c r="AA25" i="2"/>
  <c r="Y25" i="2"/>
  <c r="X25" i="2"/>
  <c r="W25" i="2"/>
  <c r="V25" i="2"/>
  <c r="U25" i="2"/>
  <c r="T25" i="2"/>
  <c r="S25" i="2"/>
  <c r="R25" i="2"/>
  <c r="Q25" i="2"/>
  <c r="P25" i="2"/>
  <c r="P26" i="2" s="1"/>
  <c r="P45" i="2" s="1"/>
  <c r="O25" i="2"/>
  <c r="N25" i="2"/>
  <c r="M25" i="2"/>
  <c r="L25" i="2"/>
  <c r="K25" i="2"/>
  <c r="J25" i="2"/>
  <c r="I25" i="2"/>
  <c r="H25" i="2"/>
  <c r="H26" i="2" s="1"/>
  <c r="G25" i="2"/>
  <c r="F25" i="2"/>
  <c r="E25" i="2"/>
  <c r="D25" i="2"/>
  <c r="C25" i="2"/>
  <c r="AA13" i="2"/>
  <c r="AA26" i="2" s="1"/>
  <c r="AA45" i="2" s="1"/>
  <c r="Y13" i="2"/>
  <c r="X13" i="2"/>
  <c r="W13" i="2"/>
  <c r="V13" i="2"/>
  <c r="V26" i="2" s="1"/>
  <c r="U13" i="2"/>
  <c r="U26" i="2" s="1"/>
  <c r="T13" i="2"/>
  <c r="S13" i="2"/>
  <c r="R13" i="2"/>
  <c r="R26" i="2" s="1"/>
  <c r="Q13" i="2"/>
  <c r="P13" i="2"/>
  <c r="O13" i="2"/>
  <c r="N13" i="2"/>
  <c r="N26" i="2" s="1"/>
  <c r="M13" i="2"/>
  <c r="L13" i="2"/>
  <c r="L26" i="2" s="1"/>
  <c r="K13" i="2"/>
  <c r="K26" i="2" s="1"/>
  <c r="J13" i="2"/>
  <c r="I13" i="2"/>
  <c r="H13" i="2"/>
  <c r="G13" i="2"/>
  <c r="G26" i="2" s="1"/>
  <c r="G45" i="2" s="1"/>
  <c r="F13" i="2"/>
  <c r="F26" i="2" s="1"/>
  <c r="E13" i="2"/>
  <c r="E26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L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N44" i="3" s="1"/>
  <c r="M43" i="3"/>
  <c r="M44" i="3" s="1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V37" i="3"/>
  <c r="V44" i="3" s="1"/>
  <c r="U37" i="3"/>
  <c r="T37" i="3"/>
  <c r="T44" i="3" s="1"/>
  <c r="S37" i="3"/>
  <c r="R37" i="3"/>
  <c r="Q37" i="3"/>
  <c r="Q44" i="3" s="1"/>
  <c r="P37" i="3"/>
  <c r="P44" i="3" s="1"/>
  <c r="O37" i="3"/>
  <c r="O44" i="3" s="1"/>
  <c r="N37" i="3"/>
  <c r="M37" i="3"/>
  <c r="L37" i="3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D37" i="3"/>
  <c r="D44" i="3" s="1"/>
  <c r="C37" i="3"/>
  <c r="O26" i="3"/>
  <c r="AA25" i="3"/>
  <c r="Z25" i="3"/>
  <c r="Y25" i="3"/>
  <c r="X25" i="3"/>
  <c r="W25" i="3"/>
  <c r="V25" i="3"/>
  <c r="U25" i="3"/>
  <c r="T25" i="3"/>
  <c r="S25" i="3"/>
  <c r="R25" i="3"/>
  <c r="Q25" i="3"/>
  <c r="P25" i="3"/>
  <c r="P26" i="3" s="1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W13" i="3"/>
  <c r="V13" i="3"/>
  <c r="V26" i="3" s="1"/>
  <c r="V45" i="3" s="1"/>
  <c r="U13" i="3"/>
  <c r="T13" i="3"/>
  <c r="T26" i="3" s="1"/>
  <c r="T45" i="3" s="1"/>
  <c r="S13" i="3"/>
  <c r="S26" i="3" s="1"/>
  <c r="R13" i="3"/>
  <c r="Q13" i="3"/>
  <c r="P13" i="3"/>
  <c r="O13" i="3"/>
  <c r="N13" i="3"/>
  <c r="N26" i="3" s="1"/>
  <c r="M13" i="3"/>
  <c r="M26" i="3" s="1"/>
  <c r="L13" i="3"/>
  <c r="L26" i="3" s="1"/>
  <c r="K13" i="3"/>
  <c r="K26" i="3" s="1"/>
  <c r="K45" i="3" s="1"/>
  <c r="J13" i="3"/>
  <c r="J26" i="3" s="1"/>
  <c r="I13" i="3"/>
  <c r="I26" i="3" s="1"/>
  <c r="H13" i="3"/>
  <c r="G13" i="3"/>
  <c r="G26" i="3" s="1"/>
  <c r="F13" i="3"/>
  <c r="F26" i="3" s="1"/>
  <c r="E13" i="3"/>
  <c r="D13" i="3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V44" i="4"/>
  <c r="T44" i="4"/>
  <c r="AA43" i="4"/>
  <c r="Y43" i="4"/>
  <c r="X43" i="4"/>
  <c r="Z43" i="4" s="1"/>
  <c r="W43" i="4"/>
  <c r="V43" i="4"/>
  <c r="U43" i="4"/>
  <c r="U44" i="4" s="1"/>
  <c r="T43" i="4"/>
  <c r="S43" i="4"/>
  <c r="R43" i="4"/>
  <c r="Q43" i="4"/>
  <c r="P43" i="4"/>
  <c r="O43" i="4"/>
  <c r="N43" i="4"/>
  <c r="M43" i="4"/>
  <c r="M44" i="4" s="1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X44" i="4" s="1"/>
  <c r="W37" i="4"/>
  <c r="V37" i="4"/>
  <c r="U37" i="4"/>
  <c r="T37" i="4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J37" i="4"/>
  <c r="I37" i="4"/>
  <c r="H37" i="4"/>
  <c r="H44" i="4" s="1"/>
  <c r="G37" i="4"/>
  <c r="G44" i="4" s="1"/>
  <c r="F37" i="4"/>
  <c r="F44" i="4" s="1"/>
  <c r="E37" i="4"/>
  <c r="D37" i="4"/>
  <c r="D44" i="4" s="1"/>
  <c r="C37" i="4"/>
  <c r="W26" i="4"/>
  <c r="R26" i="4"/>
  <c r="O26" i="4"/>
  <c r="AA25" i="4"/>
  <c r="Y25" i="4"/>
  <c r="X25" i="4"/>
  <c r="X26" i="4" s="1"/>
  <c r="W25" i="4"/>
  <c r="V25" i="4"/>
  <c r="U25" i="4"/>
  <c r="T25" i="4"/>
  <c r="S25" i="4"/>
  <c r="R25" i="4"/>
  <c r="Q25" i="4"/>
  <c r="P25" i="4"/>
  <c r="P26" i="4" s="1"/>
  <c r="O25" i="4"/>
  <c r="N25" i="4"/>
  <c r="M25" i="4"/>
  <c r="L25" i="4"/>
  <c r="K25" i="4"/>
  <c r="J25" i="4"/>
  <c r="I25" i="4"/>
  <c r="H25" i="4"/>
  <c r="H26" i="4" s="1"/>
  <c r="H45" i="4" s="1"/>
  <c r="G25" i="4"/>
  <c r="F25" i="4"/>
  <c r="E25" i="4"/>
  <c r="D25" i="4"/>
  <c r="C25" i="4"/>
  <c r="AA13" i="4"/>
  <c r="AA26" i="4" s="1"/>
  <c r="Y13" i="4"/>
  <c r="X13" i="4"/>
  <c r="W13" i="4"/>
  <c r="V13" i="4"/>
  <c r="U13" i="4"/>
  <c r="U26" i="4" s="1"/>
  <c r="T13" i="4"/>
  <c r="T26" i="4" s="1"/>
  <c r="S13" i="4"/>
  <c r="S26" i="4" s="1"/>
  <c r="R13" i="4"/>
  <c r="Q13" i="4"/>
  <c r="Q26" i="4" s="1"/>
  <c r="P13" i="4"/>
  <c r="O13" i="4"/>
  <c r="N13" i="4"/>
  <c r="N26" i="4" s="1"/>
  <c r="M13" i="4"/>
  <c r="M26" i="4" s="1"/>
  <c r="L13" i="4"/>
  <c r="K13" i="4"/>
  <c r="J13" i="4"/>
  <c r="J26" i="4" s="1"/>
  <c r="I13" i="4"/>
  <c r="I26" i="4" s="1"/>
  <c r="H13" i="4"/>
  <c r="G13" i="4"/>
  <c r="G26" i="4" s="1"/>
  <c r="G45" i="4" s="1"/>
  <c r="F13" i="4"/>
  <c r="F26" i="4" s="1"/>
  <c r="F45" i="4" s="1"/>
  <c r="E13" i="4"/>
  <c r="E26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N44" i="5"/>
  <c r="AA43" i="5"/>
  <c r="Y43" i="5"/>
  <c r="X43" i="5"/>
  <c r="Z43" i="5" s="1"/>
  <c r="W43" i="5"/>
  <c r="V43" i="5"/>
  <c r="U43" i="5"/>
  <c r="U44" i="5" s="1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F44" i="5" s="1"/>
  <c r="E43" i="5"/>
  <c r="E44" i="5" s="1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T37" i="5"/>
  <c r="T44" i="5" s="1"/>
  <c r="S37" i="5"/>
  <c r="S44" i="5" s="1"/>
  <c r="R37" i="5"/>
  <c r="Q37" i="5"/>
  <c r="P37" i="5"/>
  <c r="O37" i="5"/>
  <c r="N37" i="5"/>
  <c r="M37" i="5"/>
  <c r="L37" i="5"/>
  <c r="L44" i="5" s="1"/>
  <c r="K37" i="5"/>
  <c r="J37" i="5"/>
  <c r="I37" i="5"/>
  <c r="I44" i="5" s="1"/>
  <c r="H37" i="5"/>
  <c r="H44" i="5" s="1"/>
  <c r="G37" i="5"/>
  <c r="G44" i="5" s="1"/>
  <c r="F37" i="5"/>
  <c r="E37" i="5"/>
  <c r="D37" i="5"/>
  <c r="D44" i="5" s="1"/>
  <c r="C37" i="5"/>
  <c r="C44" i="5" s="1"/>
  <c r="Y26" i="5"/>
  <c r="Y45" i="5" s="1"/>
  <c r="R26" i="5"/>
  <c r="Q26" i="5"/>
  <c r="O26" i="5"/>
  <c r="O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J26" i="5" s="1"/>
  <c r="I25" i="5"/>
  <c r="H25" i="5"/>
  <c r="H26" i="5" s="1"/>
  <c r="G25" i="5"/>
  <c r="F25" i="5"/>
  <c r="E25" i="5"/>
  <c r="D25" i="5"/>
  <c r="C25" i="5"/>
  <c r="AA13" i="5"/>
  <c r="Y13" i="5"/>
  <c r="X13" i="5"/>
  <c r="Z13" i="5" s="1"/>
  <c r="W13" i="5"/>
  <c r="W26" i="5" s="1"/>
  <c r="V13" i="5"/>
  <c r="V26" i="5" s="1"/>
  <c r="V45" i="5" s="1"/>
  <c r="U13" i="5"/>
  <c r="T13" i="5"/>
  <c r="S13" i="5"/>
  <c r="R13" i="5"/>
  <c r="Q13" i="5"/>
  <c r="P13" i="5"/>
  <c r="O13" i="5"/>
  <c r="N13" i="5"/>
  <c r="N26" i="5" s="1"/>
  <c r="N45" i="5" s="1"/>
  <c r="M13" i="5"/>
  <c r="L13" i="5"/>
  <c r="L26" i="5" s="1"/>
  <c r="K13" i="5"/>
  <c r="J13" i="5"/>
  <c r="I13" i="5"/>
  <c r="I26" i="5" s="1"/>
  <c r="H13" i="5"/>
  <c r="G13" i="5"/>
  <c r="G26" i="5" s="1"/>
  <c r="G45" i="5" s="1"/>
  <c r="F13" i="5"/>
  <c r="F26" i="5" s="1"/>
  <c r="E13" i="5"/>
  <c r="E26" i="5" s="1"/>
  <c r="E45" i="5" s="1"/>
  <c r="D13" i="5"/>
  <c r="D26" i="5" s="1"/>
  <c r="C13" i="5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T44" i="6"/>
  <c r="O44" i="6"/>
  <c r="F44" i="6"/>
  <c r="D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N44" i="6" s="1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X44" i="6" s="1"/>
  <c r="W37" i="6"/>
  <c r="W44" i="6" s="1"/>
  <c r="V37" i="6"/>
  <c r="U37" i="6"/>
  <c r="T37" i="6"/>
  <c r="S37" i="6"/>
  <c r="R37" i="6"/>
  <c r="R44" i="6" s="1"/>
  <c r="Q37" i="6"/>
  <c r="Q44" i="6" s="1"/>
  <c r="P37" i="6"/>
  <c r="P44" i="6" s="1"/>
  <c r="O37" i="6"/>
  <c r="N37" i="6"/>
  <c r="M37" i="6"/>
  <c r="L37" i="6"/>
  <c r="L44" i="6" s="1"/>
  <c r="K37" i="6"/>
  <c r="J37" i="6"/>
  <c r="I37" i="6"/>
  <c r="I44" i="6" s="1"/>
  <c r="H37" i="6"/>
  <c r="H44" i="6" s="1"/>
  <c r="G37" i="6"/>
  <c r="G44" i="6" s="1"/>
  <c r="F37" i="6"/>
  <c r="E37" i="6"/>
  <c r="D37" i="6"/>
  <c r="C37" i="6"/>
  <c r="O26" i="6"/>
  <c r="AA25" i="6"/>
  <c r="Y25" i="6"/>
  <c r="X25" i="6"/>
  <c r="W25" i="6"/>
  <c r="V25" i="6"/>
  <c r="U25" i="6"/>
  <c r="T25" i="6"/>
  <c r="S25" i="6"/>
  <c r="R25" i="6"/>
  <c r="R26" i="6" s="1"/>
  <c r="Q25" i="6"/>
  <c r="Q26" i="6" s="1"/>
  <c r="P25" i="6"/>
  <c r="P26" i="6" s="1"/>
  <c r="O25" i="6"/>
  <c r="N25" i="6"/>
  <c r="M25" i="6"/>
  <c r="L25" i="6"/>
  <c r="K25" i="6"/>
  <c r="J25" i="6"/>
  <c r="I25" i="6"/>
  <c r="H25" i="6"/>
  <c r="G25" i="6"/>
  <c r="G26" i="6" s="1"/>
  <c r="G45" i="6" s="1"/>
  <c r="F25" i="6"/>
  <c r="E25" i="6"/>
  <c r="D25" i="6"/>
  <c r="C25" i="6"/>
  <c r="AA13" i="6"/>
  <c r="Y13" i="6"/>
  <c r="X13" i="6"/>
  <c r="W13" i="6"/>
  <c r="W26" i="6" s="1"/>
  <c r="V13" i="6"/>
  <c r="U13" i="6"/>
  <c r="T13" i="6"/>
  <c r="T26" i="6" s="1"/>
  <c r="T45" i="6" s="1"/>
  <c r="S13" i="6"/>
  <c r="R13" i="6"/>
  <c r="Q13" i="6"/>
  <c r="P13" i="6"/>
  <c r="O13" i="6"/>
  <c r="N13" i="6"/>
  <c r="N26" i="6" s="1"/>
  <c r="M13" i="6"/>
  <c r="M26" i="6" s="1"/>
  <c r="L13" i="6"/>
  <c r="K13" i="6"/>
  <c r="J13" i="6"/>
  <c r="J26" i="6" s="1"/>
  <c r="I13" i="6"/>
  <c r="I26" i="6" s="1"/>
  <c r="H13" i="6"/>
  <c r="G13" i="6"/>
  <c r="F13" i="6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F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E44" i="7" s="1"/>
  <c r="D43" i="7"/>
  <c r="C43" i="7"/>
  <c r="AA37" i="7"/>
  <c r="AA44" i="7" s="1"/>
  <c r="Y37" i="7"/>
  <c r="Y44" i="7" s="1"/>
  <c r="X37" i="7"/>
  <c r="X44" i="7" s="1"/>
  <c r="W37" i="7"/>
  <c r="V37" i="7"/>
  <c r="U37" i="7"/>
  <c r="T37" i="7"/>
  <c r="T44" i="7" s="1"/>
  <c r="S37" i="7"/>
  <c r="R37" i="7"/>
  <c r="Q37" i="7"/>
  <c r="Q44" i="7" s="1"/>
  <c r="P37" i="7"/>
  <c r="P44" i="7" s="1"/>
  <c r="O37" i="7"/>
  <c r="N37" i="7"/>
  <c r="N44" i="7" s="1"/>
  <c r="M37" i="7"/>
  <c r="L37" i="7"/>
  <c r="K37" i="7"/>
  <c r="J37" i="7"/>
  <c r="I37" i="7"/>
  <c r="H37" i="7"/>
  <c r="H44" i="7" s="1"/>
  <c r="G37" i="7"/>
  <c r="G44" i="7" s="1"/>
  <c r="F37" i="7"/>
  <c r="E37" i="7"/>
  <c r="D37" i="7"/>
  <c r="C37" i="7"/>
  <c r="C44" i="7" s="1"/>
  <c r="O26" i="7"/>
  <c r="L26" i="7"/>
  <c r="AA25" i="7"/>
  <c r="Z25" i="7"/>
  <c r="Y25" i="7"/>
  <c r="Y26" i="7" s="1"/>
  <c r="Y45" i="7" s="1"/>
  <c r="X25" i="7"/>
  <c r="X26" i="7" s="1"/>
  <c r="W25" i="7"/>
  <c r="V25" i="7"/>
  <c r="U25" i="7"/>
  <c r="T25" i="7"/>
  <c r="S25" i="7"/>
  <c r="R25" i="7"/>
  <c r="R26" i="7" s="1"/>
  <c r="Q25" i="7"/>
  <c r="P25" i="7"/>
  <c r="O25" i="7"/>
  <c r="N25" i="7"/>
  <c r="M25" i="7"/>
  <c r="L25" i="7"/>
  <c r="K25" i="7"/>
  <c r="J25" i="7"/>
  <c r="I25" i="7"/>
  <c r="H25" i="7"/>
  <c r="H26" i="7" s="1"/>
  <c r="G25" i="7"/>
  <c r="F25" i="7"/>
  <c r="E25" i="7"/>
  <c r="D25" i="7"/>
  <c r="C25" i="7"/>
  <c r="AA13" i="7"/>
  <c r="Y13" i="7"/>
  <c r="X13" i="7"/>
  <c r="Z13" i="7" s="1"/>
  <c r="W13" i="7"/>
  <c r="W26" i="7" s="1"/>
  <c r="W45" i="7" s="1"/>
  <c r="V13" i="7"/>
  <c r="V26" i="7" s="1"/>
  <c r="U13" i="7"/>
  <c r="T13" i="7"/>
  <c r="T26" i="7" s="1"/>
  <c r="S13" i="7"/>
  <c r="R13" i="7"/>
  <c r="Q13" i="7"/>
  <c r="Q26" i="7" s="1"/>
  <c r="P13" i="7"/>
  <c r="O13" i="7"/>
  <c r="N13" i="7"/>
  <c r="M13" i="7"/>
  <c r="L13" i="7"/>
  <c r="K13" i="7"/>
  <c r="K26" i="7" s="1"/>
  <c r="J13" i="7"/>
  <c r="J26" i="7" s="1"/>
  <c r="I13" i="7"/>
  <c r="I26" i="7" s="1"/>
  <c r="H13" i="7"/>
  <c r="G13" i="7"/>
  <c r="G26" i="7" s="1"/>
  <c r="G45" i="7" s="1"/>
  <c r="F13" i="7"/>
  <c r="F26" i="7" s="1"/>
  <c r="F45" i="7" s="1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T44" i="8"/>
  <c r="N44" i="8"/>
  <c r="AA43" i="8"/>
  <c r="Y43" i="8"/>
  <c r="X43" i="8"/>
  <c r="Z43" i="8" s="1"/>
  <c r="W43" i="8"/>
  <c r="V43" i="8"/>
  <c r="V44" i="8" s="1"/>
  <c r="U43" i="8"/>
  <c r="U44" i="8" s="1"/>
  <c r="T43" i="8"/>
  <c r="S43" i="8"/>
  <c r="R43" i="8"/>
  <c r="Q43" i="8"/>
  <c r="P43" i="8"/>
  <c r="O43" i="8"/>
  <c r="O44" i="8" s="1"/>
  <c r="N43" i="8"/>
  <c r="M43" i="8"/>
  <c r="L43" i="8"/>
  <c r="K43" i="8"/>
  <c r="J43" i="8"/>
  <c r="J44" i="8" s="1"/>
  <c r="I43" i="8"/>
  <c r="H43" i="8"/>
  <c r="G43" i="8"/>
  <c r="F43" i="8"/>
  <c r="E43" i="8"/>
  <c r="E44" i="8" s="1"/>
  <c r="D43" i="8"/>
  <c r="C43" i="8"/>
  <c r="AA37" i="8"/>
  <c r="AA44" i="8" s="1"/>
  <c r="Y37" i="8"/>
  <c r="Y44" i="8" s="1"/>
  <c r="X37" i="8"/>
  <c r="W37" i="8"/>
  <c r="W44" i="8" s="1"/>
  <c r="V37" i="8"/>
  <c r="U37" i="8"/>
  <c r="T37" i="8"/>
  <c r="S37" i="8"/>
  <c r="R37" i="8"/>
  <c r="Q37" i="8"/>
  <c r="Q44" i="8" s="1"/>
  <c r="P37" i="8"/>
  <c r="O37" i="8"/>
  <c r="N37" i="8"/>
  <c r="M37" i="8"/>
  <c r="L37" i="8"/>
  <c r="L44" i="8" s="1"/>
  <c r="K37" i="8"/>
  <c r="J37" i="8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P26" i="8" s="1"/>
  <c r="O25" i="8"/>
  <c r="N25" i="8"/>
  <c r="M25" i="8"/>
  <c r="L25" i="8"/>
  <c r="K25" i="8"/>
  <c r="J25" i="8"/>
  <c r="I25" i="8"/>
  <c r="H25" i="8"/>
  <c r="G25" i="8"/>
  <c r="F25" i="8"/>
  <c r="E25" i="8"/>
  <c r="E26" i="8" s="1"/>
  <c r="E45" i="8" s="1"/>
  <c r="D25" i="8"/>
  <c r="C25" i="8"/>
  <c r="AA13" i="8"/>
  <c r="Y13" i="8"/>
  <c r="X13" i="8"/>
  <c r="W13" i="8"/>
  <c r="W26" i="8" s="1"/>
  <c r="V13" i="8"/>
  <c r="U13" i="8"/>
  <c r="T13" i="8"/>
  <c r="T26" i="8" s="1"/>
  <c r="S13" i="8"/>
  <c r="R13" i="8"/>
  <c r="Q13" i="8"/>
  <c r="Q26" i="8" s="1"/>
  <c r="P13" i="8"/>
  <c r="O13" i="8"/>
  <c r="N13" i="8"/>
  <c r="N26" i="8" s="1"/>
  <c r="N45" i="8" s="1"/>
  <c r="M13" i="8"/>
  <c r="L13" i="8"/>
  <c r="K13" i="8"/>
  <c r="J13" i="8"/>
  <c r="I13" i="8"/>
  <c r="I26" i="8" s="1"/>
  <c r="H13" i="8"/>
  <c r="G13" i="8"/>
  <c r="G26" i="8" s="1"/>
  <c r="F13" i="8"/>
  <c r="E13" i="8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W44" i="9"/>
  <c r="U44" i="9"/>
  <c r="S44" i="9"/>
  <c r="R44" i="9"/>
  <c r="E44" i="9"/>
  <c r="C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J44" i="9" s="1"/>
  <c r="I43" i="9"/>
  <c r="H43" i="9"/>
  <c r="G43" i="9"/>
  <c r="F43" i="9"/>
  <c r="E43" i="9"/>
  <c r="D43" i="9"/>
  <c r="C43" i="9"/>
  <c r="AA37" i="9"/>
  <c r="Y37" i="9"/>
  <c r="X37" i="9"/>
  <c r="W37" i="9"/>
  <c r="V37" i="9"/>
  <c r="V44" i="9" s="1"/>
  <c r="U37" i="9"/>
  <c r="T37" i="9"/>
  <c r="S37" i="9"/>
  <c r="R37" i="9"/>
  <c r="Q37" i="9"/>
  <c r="Q44" i="9" s="1"/>
  <c r="P37" i="9"/>
  <c r="O37" i="9"/>
  <c r="N37" i="9"/>
  <c r="N44" i="9" s="1"/>
  <c r="M37" i="9"/>
  <c r="M44" i="9" s="1"/>
  <c r="L37" i="9"/>
  <c r="L44" i="9" s="1"/>
  <c r="K37" i="9"/>
  <c r="J37" i="9"/>
  <c r="I37" i="9"/>
  <c r="I44" i="9" s="1"/>
  <c r="H37" i="9"/>
  <c r="G37" i="9"/>
  <c r="F37" i="9"/>
  <c r="F44" i="9" s="1"/>
  <c r="E37" i="9"/>
  <c r="D37" i="9"/>
  <c r="C37" i="9"/>
  <c r="I26" i="9"/>
  <c r="I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J26" i="9" s="1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V13" i="9"/>
  <c r="V26" i="9" s="1"/>
  <c r="U13" i="9"/>
  <c r="U26" i="9" s="1"/>
  <c r="U45" i="9" s="1"/>
  <c r="T13" i="9"/>
  <c r="T26" i="9" s="1"/>
  <c r="S13" i="9"/>
  <c r="R13" i="9"/>
  <c r="Q13" i="9"/>
  <c r="Q26" i="9" s="1"/>
  <c r="P13" i="9"/>
  <c r="O13" i="9"/>
  <c r="N13" i="9"/>
  <c r="N26" i="9" s="1"/>
  <c r="M13" i="9"/>
  <c r="L13" i="9"/>
  <c r="K13" i="9"/>
  <c r="K26" i="9" s="1"/>
  <c r="J13" i="9"/>
  <c r="I13" i="9"/>
  <c r="H13" i="9"/>
  <c r="H26" i="9" s="1"/>
  <c r="G13" i="9"/>
  <c r="F13" i="9"/>
  <c r="E13" i="9"/>
  <c r="E26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N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O44" i="10" s="1"/>
  <c r="N43" i="10"/>
  <c r="M43" i="10"/>
  <c r="L43" i="10"/>
  <c r="K43" i="10"/>
  <c r="J43" i="10"/>
  <c r="I43" i="10"/>
  <c r="H43" i="10"/>
  <c r="G43" i="10"/>
  <c r="F43" i="10"/>
  <c r="F44" i="10" s="1"/>
  <c r="E43" i="10"/>
  <c r="D43" i="10"/>
  <c r="C43" i="10"/>
  <c r="AA37" i="10"/>
  <c r="AA44" i="10" s="1"/>
  <c r="Y37" i="10"/>
  <c r="X37" i="10"/>
  <c r="W37" i="10"/>
  <c r="V37" i="10"/>
  <c r="U37" i="10"/>
  <c r="T37" i="10"/>
  <c r="T44" i="10" s="1"/>
  <c r="S37" i="10"/>
  <c r="R37" i="10"/>
  <c r="R44" i="10" s="1"/>
  <c r="Q37" i="10"/>
  <c r="Q44" i="10" s="1"/>
  <c r="P37" i="10"/>
  <c r="O37" i="10"/>
  <c r="N37" i="10"/>
  <c r="M37" i="10"/>
  <c r="M44" i="10" s="1"/>
  <c r="L37" i="10"/>
  <c r="L44" i="10" s="1"/>
  <c r="K37" i="10"/>
  <c r="J37" i="10"/>
  <c r="I37" i="10"/>
  <c r="I44" i="10" s="1"/>
  <c r="H37" i="10"/>
  <c r="H44" i="10" s="1"/>
  <c r="G37" i="10"/>
  <c r="F37" i="10"/>
  <c r="E37" i="10"/>
  <c r="E44" i="10" s="1"/>
  <c r="D37" i="10"/>
  <c r="D44" i="10" s="1"/>
  <c r="C37" i="10"/>
  <c r="Y26" i="10"/>
  <c r="Q26" i="10"/>
  <c r="Q45" i="10" s="1"/>
  <c r="AA25" i="10"/>
  <c r="Y25" i="10"/>
  <c r="X25" i="10"/>
  <c r="Z25" i="10" s="1"/>
  <c r="W25" i="10"/>
  <c r="V25" i="10"/>
  <c r="U25" i="10"/>
  <c r="T25" i="10"/>
  <c r="S25" i="10"/>
  <c r="R25" i="10"/>
  <c r="R26" i="10" s="1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W13" i="10"/>
  <c r="V13" i="10"/>
  <c r="V26" i="10" s="1"/>
  <c r="U13" i="10"/>
  <c r="U26" i="10" s="1"/>
  <c r="T13" i="10"/>
  <c r="T26" i="10" s="1"/>
  <c r="T45" i="10" s="1"/>
  <c r="S13" i="10"/>
  <c r="R13" i="10"/>
  <c r="Q13" i="10"/>
  <c r="P13" i="10"/>
  <c r="P26" i="10" s="1"/>
  <c r="O13" i="10"/>
  <c r="O26" i="10" s="1"/>
  <c r="O45" i="10" s="1"/>
  <c r="N13" i="10"/>
  <c r="N26" i="10" s="1"/>
  <c r="M13" i="10"/>
  <c r="M26" i="10" s="1"/>
  <c r="M45" i="10" s="1"/>
  <c r="L13" i="10"/>
  <c r="K13" i="10"/>
  <c r="K26" i="10" s="1"/>
  <c r="J13" i="10"/>
  <c r="I13" i="10"/>
  <c r="H13" i="10"/>
  <c r="G13" i="10"/>
  <c r="F13" i="10"/>
  <c r="F26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O44" i="11" s="1"/>
  <c r="N43" i="11"/>
  <c r="M43" i="11"/>
  <c r="L43" i="11"/>
  <c r="K43" i="11"/>
  <c r="J43" i="11"/>
  <c r="I43" i="11"/>
  <c r="H43" i="11"/>
  <c r="G43" i="11"/>
  <c r="G44" i="11" s="1"/>
  <c r="F43" i="11"/>
  <c r="F44" i="11" s="1"/>
  <c r="E43" i="11"/>
  <c r="D43" i="11"/>
  <c r="C43" i="11"/>
  <c r="AA37" i="11"/>
  <c r="AA44" i="11" s="1"/>
  <c r="Y37" i="11"/>
  <c r="X37" i="11"/>
  <c r="W37" i="11"/>
  <c r="V37" i="11"/>
  <c r="V44" i="11" s="1"/>
  <c r="U37" i="11"/>
  <c r="U44" i="11" s="1"/>
  <c r="T37" i="11"/>
  <c r="S37" i="11"/>
  <c r="S44" i="11" s="1"/>
  <c r="R37" i="11"/>
  <c r="Q37" i="11"/>
  <c r="P37" i="11"/>
  <c r="O37" i="11"/>
  <c r="N37" i="11"/>
  <c r="M37" i="11"/>
  <c r="M44" i="11" s="1"/>
  <c r="L37" i="11"/>
  <c r="K37" i="11"/>
  <c r="J37" i="11"/>
  <c r="J44" i="11" s="1"/>
  <c r="I37" i="11"/>
  <c r="I44" i="11" s="1"/>
  <c r="H37" i="11"/>
  <c r="H44" i="11" s="1"/>
  <c r="G37" i="11"/>
  <c r="F37" i="11"/>
  <c r="E37" i="11"/>
  <c r="E44" i="11" s="1"/>
  <c r="D37" i="11"/>
  <c r="D44" i="11" s="1"/>
  <c r="C37" i="11"/>
  <c r="Y26" i="11"/>
  <c r="Q26" i="11"/>
  <c r="L26" i="11"/>
  <c r="D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X26" i="11" s="1"/>
  <c r="W13" i="11"/>
  <c r="W26" i="11" s="1"/>
  <c r="V13" i="11"/>
  <c r="U13" i="11"/>
  <c r="T13" i="11"/>
  <c r="T26" i="11" s="1"/>
  <c r="S13" i="11"/>
  <c r="S26" i="11" s="1"/>
  <c r="R13" i="11"/>
  <c r="Q13" i="11"/>
  <c r="P13" i="11"/>
  <c r="O13" i="11"/>
  <c r="O26" i="11" s="1"/>
  <c r="N13" i="11"/>
  <c r="N26" i="11" s="1"/>
  <c r="M13" i="11"/>
  <c r="L13" i="11"/>
  <c r="K13" i="11"/>
  <c r="K26" i="11" s="1"/>
  <c r="J13" i="11"/>
  <c r="I13" i="11"/>
  <c r="I26" i="11" s="1"/>
  <c r="I45" i="11" s="1"/>
  <c r="H13" i="11"/>
  <c r="G13" i="11"/>
  <c r="G26" i="11" s="1"/>
  <c r="F13" i="11"/>
  <c r="E13" i="11"/>
  <c r="D13" i="1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N44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T37" i="12"/>
  <c r="T44" i="12" s="1"/>
  <c r="S37" i="12"/>
  <c r="S44" i="12" s="1"/>
  <c r="R37" i="12"/>
  <c r="R44" i="12" s="1"/>
  <c r="Q37" i="12"/>
  <c r="P37" i="12"/>
  <c r="O37" i="12"/>
  <c r="O44" i="12" s="1"/>
  <c r="N37" i="12"/>
  <c r="M37" i="12"/>
  <c r="M44" i="12" s="1"/>
  <c r="L37" i="12"/>
  <c r="L44" i="12" s="1"/>
  <c r="K37" i="12"/>
  <c r="J37" i="12"/>
  <c r="I37" i="12"/>
  <c r="I44" i="12" s="1"/>
  <c r="H37" i="12"/>
  <c r="H44" i="12" s="1"/>
  <c r="G37" i="12"/>
  <c r="G44" i="12" s="1"/>
  <c r="F37" i="12"/>
  <c r="E37" i="12"/>
  <c r="D37" i="12"/>
  <c r="D44" i="12" s="1"/>
  <c r="C37" i="12"/>
  <c r="C44" i="12" s="1"/>
  <c r="T26" i="12"/>
  <c r="T45" i="12" s="1"/>
  <c r="AA25" i="12"/>
  <c r="Z25" i="12"/>
  <c r="Y25" i="12"/>
  <c r="Y26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Y13" i="12"/>
  <c r="X13" i="12"/>
  <c r="X26" i="12" s="1"/>
  <c r="W13" i="12"/>
  <c r="V13" i="12"/>
  <c r="V26" i="12" s="1"/>
  <c r="U13" i="12"/>
  <c r="U26" i="12" s="1"/>
  <c r="T13" i="12"/>
  <c r="S13" i="12"/>
  <c r="R13" i="12"/>
  <c r="Q13" i="12"/>
  <c r="Q26" i="12" s="1"/>
  <c r="P13" i="12"/>
  <c r="P26" i="12" s="1"/>
  <c r="O13" i="12"/>
  <c r="N13" i="12"/>
  <c r="M13" i="12"/>
  <c r="M26" i="12" s="1"/>
  <c r="M45" i="12" s="1"/>
  <c r="L13" i="12"/>
  <c r="L26" i="12" s="1"/>
  <c r="K13" i="12"/>
  <c r="K26" i="12" s="1"/>
  <c r="J13" i="12"/>
  <c r="I13" i="12"/>
  <c r="H13" i="12"/>
  <c r="G13" i="12"/>
  <c r="G26" i="12" s="1"/>
  <c r="F13" i="12"/>
  <c r="F26" i="12" s="1"/>
  <c r="F45" i="12" s="1"/>
  <c r="E13" i="12"/>
  <c r="E26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4" i="13"/>
  <c r="O44" i="13"/>
  <c r="I44" i="13"/>
  <c r="F44" i="13"/>
  <c r="AA43" i="13"/>
  <c r="Y43" i="13"/>
  <c r="X43" i="13"/>
  <c r="Z43" i="13" s="1"/>
  <c r="W43" i="13"/>
  <c r="W44" i="13" s="1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U37" i="13"/>
  <c r="U44" i="13" s="1"/>
  <c r="T37" i="13"/>
  <c r="S37" i="13"/>
  <c r="R37" i="13"/>
  <c r="R44" i="13" s="1"/>
  <c r="Q37" i="13"/>
  <c r="P37" i="13"/>
  <c r="O37" i="13"/>
  <c r="N37" i="13"/>
  <c r="N44" i="13" s="1"/>
  <c r="N45" i="13" s="1"/>
  <c r="M37" i="13"/>
  <c r="M44" i="13" s="1"/>
  <c r="L37" i="13"/>
  <c r="L44" i="13" s="1"/>
  <c r="K37" i="13"/>
  <c r="J37" i="13"/>
  <c r="I37" i="13"/>
  <c r="H37" i="13"/>
  <c r="H44" i="13" s="1"/>
  <c r="G37" i="13"/>
  <c r="G44" i="13" s="1"/>
  <c r="F37" i="13"/>
  <c r="E37" i="13"/>
  <c r="D37" i="13"/>
  <c r="D44" i="13" s="1"/>
  <c r="C37" i="13"/>
  <c r="C44" i="13" s="1"/>
  <c r="Y26" i="13"/>
  <c r="Q26" i="13"/>
  <c r="L26" i="13"/>
  <c r="L45" i="13" s="1"/>
  <c r="AA25" i="13"/>
  <c r="Z25" i="13"/>
  <c r="Y25" i="13"/>
  <c r="X25" i="13"/>
  <c r="W25" i="13"/>
  <c r="V25" i="13"/>
  <c r="U25" i="13"/>
  <c r="T25" i="13"/>
  <c r="T26" i="13" s="1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W26" i="13" s="1"/>
  <c r="V13" i="13"/>
  <c r="V26" i="13" s="1"/>
  <c r="V45" i="13" s="1"/>
  <c r="U13" i="13"/>
  <c r="T13" i="13"/>
  <c r="S13" i="13"/>
  <c r="S26" i="13" s="1"/>
  <c r="R13" i="13"/>
  <c r="Q13" i="13"/>
  <c r="P13" i="13"/>
  <c r="O13" i="13"/>
  <c r="N13" i="13"/>
  <c r="N26" i="13" s="1"/>
  <c r="M13" i="13"/>
  <c r="M26" i="13" s="1"/>
  <c r="L13" i="13"/>
  <c r="K13" i="13"/>
  <c r="J13" i="13"/>
  <c r="I13" i="13"/>
  <c r="I26" i="13" s="1"/>
  <c r="H13" i="13"/>
  <c r="G13" i="13"/>
  <c r="F13" i="13"/>
  <c r="F26" i="13" s="1"/>
  <c r="F45" i="13" s="1"/>
  <c r="E13" i="13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O44" i="14" s="1"/>
  <c r="N43" i="14"/>
  <c r="N44" i="14" s="1"/>
  <c r="M43" i="14"/>
  <c r="L43" i="14"/>
  <c r="K43" i="14"/>
  <c r="J43" i="14"/>
  <c r="I43" i="14"/>
  <c r="H43" i="14"/>
  <c r="G43" i="14"/>
  <c r="G44" i="14" s="1"/>
  <c r="F43" i="14"/>
  <c r="E43" i="14"/>
  <c r="D43" i="14"/>
  <c r="C43" i="14"/>
  <c r="AA37" i="14"/>
  <c r="AA44" i="14" s="1"/>
  <c r="Y37" i="14"/>
  <c r="X37" i="14"/>
  <c r="W37" i="14"/>
  <c r="V37" i="14"/>
  <c r="U37" i="14"/>
  <c r="T37" i="14"/>
  <c r="T44" i="14" s="1"/>
  <c r="S37" i="14"/>
  <c r="S44" i="14" s="1"/>
  <c r="R37" i="14"/>
  <c r="Q37" i="14"/>
  <c r="Q44" i="14" s="1"/>
  <c r="P37" i="14"/>
  <c r="P44" i="14" s="1"/>
  <c r="O37" i="14"/>
  <c r="N37" i="14"/>
  <c r="M37" i="14"/>
  <c r="L37" i="14"/>
  <c r="L44" i="14" s="1"/>
  <c r="K37" i="14"/>
  <c r="J37" i="14"/>
  <c r="J44" i="14" s="1"/>
  <c r="I37" i="14"/>
  <c r="I44" i="14" s="1"/>
  <c r="H37" i="14"/>
  <c r="G37" i="14"/>
  <c r="F37" i="14"/>
  <c r="F44" i="14" s="1"/>
  <c r="E37" i="14"/>
  <c r="E44" i="14" s="1"/>
  <c r="D37" i="14"/>
  <c r="D44" i="14" s="1"/>
  <c r="C37" i="14"/>
  <c r="R26" i="14"/>
  <c r="AA25" i="14"/>
  <c r="Y25" i="14"/>
  <c r="Z25" i="14" s="1"/>
  <c r="X25" i="14"/>
  <c r="W25" i="14"/>
  <c r="V25" i="14"/>
  <c r="V26" i="14" s="1"/>
  <c r="U25" i="14"/>
  <c r="T25" i="14"/>
  <c r="S25" i="14"/>
  <c r="S26" i="14" s="1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C26" i="14" s="1"/>
  <c r="AA13" i="14"/>
  <c r="Y13" i="14"/>
  <c r="X13" i="14"/>
  <c r="X26" i="14" s="1"/>
  <c r="W13" i="14"/>
  <c r="W26" i="14" s="1"/>
  <c r="V13" i="14"/>
  <c r="U13" i="14"/>
  <c r="T13" i="14"/>
  <c r="T26" i="14" s="1"/>
  <c r="S13" i="14"/>
  <c r="R13" i="14"/>
  <c r="Q13" i="14"/>
  <c r="Q26" i="14" s="1"/>
  <c r="P13" i="14"/>
  <c r="O13" i="14"/>
  <c r="N13" i="14"/>
  <c r="N26" i="14" s="1"/>
  <c r="M13" i="14"/>
  <c r="M26" i="14" s="1"/>
  <c r="L13" i="14"/>
  <c r="L26" i="14" s="1"/>
  <c r="L45" i="14" s="1"/>
  <c r="K13" i="14"/>
  <c r="J13" i="14"/>
  <c r="I13" i="14"/>
  <c r="I26" i="14" s="1"/>
  <c r="H13" i="14"/>
  <c r="H26" i="14" s="1"/>
  <c r="G13" i="14"/>
  <c r="G26" i="14" s="1"/>
  <c r="F13" i="14"/>
  <c r="E13" i="14"/>
  <c r="E26" i="14" s="1"/>
  <c r="D13" i="14"/>
  <c r="D26" i="14" s="1"/>
  <c r="D45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G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Z37" i="15"/>
  <c r="Y37" i="15"/>
  <c r="Y44" i="15" s="1"/>
  <c r="X37" i="15"/>
  <c r="X44" i="15" s="1"/>
  <c r="W37" i="15"/>
  <c r="V37" i="15"/>
  <c r="V44" i="15" s="1"/>
  <c r="U37" i="15"/>
  <c r="U44" i="15" s="1"/>
  <c r="T37" i="15"/>
  <c r="T44" i="15" s="1"/>
  <c r="S37" i="15"/>
  <c r="R37" i="15"/>
  <c r="Q37" i="15"/>
  <c r="P37" i="15"/>
  <c r="P44" i="15" s="1"/>
  <c r="O37" i="15"/>
  <c r="O44" i="15" s="1"/>
  <c r="N37" i="15"/>
  <c r="N44" i="15" s="1"/>
  <c r="M37" i="15"/>
  <c r="L37" i="15"/>
  <c r="K37" i="15"/>
  <c r="J37" i="15"/>
  <c r="J44" i="15" s="1"/>
  <c r="I37" i="15"/>
  <c r="I44" i="15" s="1"/>
  <c r="H37" i="15"/>
  <c r="H44" i="15" s="1"/>
  <c r="G37" i="15"/>
  <c r="F37" i="15"/>
  <c r="E37" i="15"/>
  <c r="D37" i="15"/>
  <c r="D44" i="15" s="1"/>
  <c r="C37" i="15"/>
  <c r="C44" i="15" s="1"/>
  <c r="S26" i="15"/>
  <c r="C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K26" i="15" s="1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W13" i="15"/>
  <c r="V13" i="15"/>
  <c r="U13" i="15"/>
  <c r="U26" i="15" s="1"/>
  <c r="T13" i="15"/>
  <c r="S13" i="15"/>
  <c r="R13" i="15"/>
  <c r="R26" i="15" s="1"/>
  <c r="Q13" i="15"/>
  <c r="P13" i="15"/>
  <c r="O13" i="15"/>
  <c r="O26" i="15" s="1"/>
  <c r="N13" i="15"/>
  <c r="N26" i="15" s="1"/>
  <c r="N45" i="15" s="1"/>
  <c r="M13" i="15"/>
  <c r="M26" i="15" s="1"/>
  <c r="L13" i="15"/>
  <c r="K13" i="15"/>
  <c r="J13" i="15"/>
  <c r="J26" i="15" s="1"/>
  <c r="I13" i="15"/>
  <c r="I26" i="15" s="1"/>
  <c r="H13" i="15"/>
  <c r="G13" i="15"/>
  <c r="G26" i="15" s="1"/>
  <c r="G45" i="15" s="1"/>
  <c r="F13" i="15"/>
  <c r="E13" i="15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H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X37" i="16"/>
  <c r="W37" i="16"/>
  <c r="V37" i="16"/>
  <c r="V44" i="16" s="1"/>
  <c r="U37" i="16"/>
  <c r="U44" i="16" s="1"/>
  <c r="T37" i="16"/>
  <c r="S37" i="16"/>
  <c r="S44" i="16" s="1"/>
  <c r="R37" i="16"/>
  <c r="Q37" i="16"/>
  <c r="Q44" i="16" s="1"/>
  <c r="P37" i="16"/>
  <c r="O37" i="16"/>
  <c r="O44" i="16" s="1"/>
  <c r="N37" i="16"/>
  <c r="M37" i="16"/>
  <c r="L37" i="16"/>
  <c r="K37" i="16"/>
  <c r="K44" i="16" s="1"/>
  <c r="J37" i="16"/>
  <c r="J44" i="16" s="1"/>
  <c r="I37" i="16"/>
  <c r="I44" i="16" s="1"/>
  <c r="H37" i="16"/>
  <c r="G37" i="16"/>
  <c r="G44" i="16" s="1"/>
  <c r="F37" i="16"/>
  <c r="E37" i="16"/>
  <c r="E44" i="16" s="1"/>
  <c r="D37" i="16"/>
  <c r="D44" i="16" s="1"/>
  <c r="C37" i="16"/>
  <c r="S26" i="16"/>
  <c r="R26" i="16"/>
  <c r="K26" i="16"/>
  <c r="K45" i="16" s="1"/>
  <c r="J26" i="16"/>
  <c r="J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V13" i="16"/>
  <c r="V26" i="16" s="1"/>
  <c r="U13" i="16"/>
  <c r="T13" i="16"/>
  <c r="T26" i="16" s="1"/>
  <c r="S13" i="16"/>
  <c r="R13" i="16"/>
  <c r="Q13" i="16"/>
  <c r="P13" i="16"/>
  <c r="P26" i="16" s="1"/>
  <c r="O13" i="16"/>
  <c r="O26" i="16" s="1"/>
  <c r="N13" i="16"/>
  <c r="N26" i="16" s="1"/>
  <c r="M13" i="16"/>
  <c r="L13" i="16"/>
  <c r="K13" i="16"/>
  <c r="J13" i="16"/>
  <c r="I13" i="16"/>
  <c r="I26" i="16" s="1"/>
  <c r="H13" i="16"/>
  <c r="H26" i="16" s="1"/>
  <c r="H45" i="16" s="1"/>
  <c r="G13" i="16"/>
  <c r="F13" i="16"/>
  <c r="F26" i="16" s="1"/>
  <c r="E13" i="16"/>
  <c r="E26" i="16" s="1"/>
  <c r="E45" i="16" s="1"/>
  <c r="D13" i="16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G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H44" i="17" s="1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U37" i="17"/>
  <c r="T37" i="17"/>
  <c r="T44" i="17" s="1"/>
  <c r="S37" i="17"/>
  <c r="S44" i="17" s="1"/>
  <c r="R37" i="17"/>
  <c r="Q37" i="17"/>
  <c r="Q44" i="17" s="1"/>
  <c r="P37" i="17"/>
  <c r="O37" i="17"/>
  <c r="O44" i="17" s="1"/>
  <c r="N37" i="17"/>
  <c r="M37" i="17"/>
  <c r="M44" i="17" s="1"/>
  <c r="L37" i="17"/>
  <c r="L44" i="17" s="1"/>
  <c r="K37" i="17"/>
  <c r="J37" i="17"/>
  <c r="I37" i="17"/>
  <c r="I44" i="17" s="1"/>
  <c r="H37" i="17"/>
  <c r="G37" i="17"/>
  <c r="F37" i="17"/>
  <c r="F44" i="17" s="1"/>
  <c r="E37" i="17"/>
  <c r="D37" i="17"/>
  <c r="C37" i="17"/>
  <c r="C44" i="17" s="1"/>
  <c r="J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K26" i="17" s="1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W13" i="17"/>
  <c r="W26" i="17" s="1"/>
  <c r="W45" i="17" s="1"/>
  <c r="V13" i="17"/>
  <c r="V26" i="17" s="1"/>
  <c r="U13" i="17"/>
  <c r="U26" i="17" s="1"/>
  <c r="T13" i="17"/>
  <c r="S13" i="17"/>
  <c r="R13" i="17"/>
  <c r="R26" i="17" s="1"/>
  <c r="Q13" i="17"/>
  <c r="P13" i="17"/>
  <c r="O13" i="17"/>
  <c r="O26" i="17" s="1"/>
  <c r="N13" i="17"/>
  <c r="M13" i="17"/>
  <c r="M26" i="17" s="1"/>
  <c r="L13" i="17"/>
  <c r="L26" i="17" s="1"/>
  <c r="K13" i="17"/>
  <c r="J13" i="17"/>
  <c r="I13" i="17"/>
  <c r="I26" i="17" s="1"/>
  <c r="I45" i="17" s="1"/>
  <c r="H13" i="17"/>
  <c r="H26" i="17" s="1"/>
  <c r="G13" i="17"/>
  <c r="G26" i="17" s="1"/>
  <c r="G45" i="17" s="1"/>
  <c r="F13" i="17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5" i="18"/>
  <c r="X44" i="18"/>
  <c r="Z44" i="18" s="1"/>
  <c r="W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V37" i="18"/>
  <c r="U37" i="18"/>
  <c r="U44" i="18" s="1"/>
  <c r="T37" i="18"/>
  <c r="T44" i="18" s="1"/>
  <c r="S37" i="18"/>
  <c r="R37" i="18"/>
  <c r="R44" i="18" s="1"/>
  <c r="Q37" i="18"/>
  <c r="P37" i="18"/>
  <c r="P44" i="18" s="1"/>
  <c r="O37" i="18"/>
  <c r="O44" i="18" s="1"/>
  <c r="N37" i="18"/>
  <c r="M37" i="18"/>
  <c r="L37" i="18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C37" i="18"/>
  <c r="S26" i="18"/>
  <c r="M26" i="18"/>
  <c r="K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J26" i="18" s="1"/>
  <c r="J45" i="18" s="1"/>
  <c r="I25" i="18"/>
  <c r="H25" i="18"/>
  <c r="G25" i="18"/>
  <c r="F25" i="18"/>
  <c r="E25" i="18"/>
  <c r="D25" i="18"/>
  <c r="C25" i="18"/>
  <c r="C26" i="18" s="1"/>
  <c r="AA13" i="18"/>
  <c r="Y13" i="18"/>
  <c r="X13" i="18"/>
  <c r="X26" i="18" s="1"/>
  <c r="W13" i="18"/>
  <c r="W26" i="18" s="1"/>
  <c r="V13" i="18"/>
  <c r="U13" i="18"/>
  <c r="T13" i="18"/>
  <c r="S13" i="18"/>
  <c r="R13" i="18"/>
  <c r="R26" i="18" s="1"/>
  <c r="Q13" i="18"/>
  <c r="Q26" i="18" s="1"/>
  <c r="P13" i="18"/>
  <c r="P26" i="18" s="1"/>
  <c r="P45" i="18" s="1"/>
  <c r="O13" i="18"/>
  <c r="N13" i="18"/>
  <c r="M13" i="18"/>
  <c r="L13" i="18"/>
  <c r="L26" i="18" s="1"/>
  <c r="K13" i="18"/>
  <c r="J13" i="18"/>
  <c r="I13" i="18"/>
  <c r="I26" i="18" s="1"/>
  <c r="I45" i="18" s="1"/>
  <c r="H13" i="18"/>
  <c r="H26" i="18" s="1"/>
  <c r="G13" i="18"/>
  <c r="G26" i="18" s="1"/>
  <c r="F13" i="18"/>
  <c r="E13" i="18"/>
  <c r="E26" i="18" s="1"/>
  <c r="D13" i="18"/>
  <c r="D26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H44" i="19" s="1"/>
  <c r="G43" i="19"/>
  <c r="F43" i="19"/>
  <c r="E43" i="19"/>
  <c r="D43" i="19"/>
  <c r="C43" i="19"/>
  <c r="AA37" i="19"/>
  <c r="Y37" i="19"/>
  <c r="X37" i="19"/>
  <c r="W37" i="19"/>
  <c r="W44" i="19" s="1"/>
  <c r="V37" i="19"/>
  <c r="V44" i="19" s="1"/>
  <c r="U37" i="19"/>
  <c r="T37" i="19"/>
  <c r="S37" i="19"/>
  <c r="S44" i="19" s="1"/>
  <c r="R37" i="19"/>
  <c r="Q37" i="19"/>
  <c r="P37" i="19"/>
  <c r="O37" i="19"/>
  <c r="O44" i="19" s="1"/>
  <c r="N37" i="19"/>
  <c r="N44" i="19" s="1"/>
  <c r="M37" i="19"/>
  <c r="L37" i="19"/>
  <c r="L44" i="19" s="1"/>
  <c r="K37" i="19"/>
  <c r="K44" i="19" s="1"/>
  <c r="J37" i="19"/>
  <c r="I37" i="19"/>
  <c r="H37" i="19"/>
  <c r="G37" i="19"/>
  <c r="G44" i="19" s="1"/>
  <c r="F37" i="19"/>
  <c r="F44" i="19" s="1"/>
  <c r="E37" i="19"/>
  <c r="E44" i="19" s="1"/>
  <c r="D37" i="19"/>
  <c r="C37" i="19"/>
  <c r="W26" i="19"/>
  <c r="R26" i="19"/>
  <c r="N26" i="19"/>
  <c r="N45" i="19" s="1"/>
  <c r="J26" i="19"/>
  <c r="AA25" i="19"/>
  <c r="Y25" i="19"/>
  <c r="X25" i="19"/>
  <c r="W25" i="19"/>
  <c r="V25" i="19"/>
  <c r="U25" i="19"/>
  <c r="T25" i="19"/>
  <c r="S25" i="19"/>
  <c r="S26" i="19" s="1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C26" i="19" s="1"/>
  <c r="AA13" i="19"/>
  <c r="Y13" i="19"/>
  <c r="X13" i="19"/>
  <c r="W13" i="19"/>
  <c r="V13" i="19"/>
  <c r="V26" i="19" s="1"/>
  <c r="U13" i="19"/>
  <c r="T13" i="19"/>
  <c r="S13" i="19"/>
  <c r="R13" i="19"/>
  <c r="Q13" i="19"/>
  <c r="P13" i="19"/>
  <c r="P26" i="19" s="1"/>
  <c r="O13" i="19"/>
  <c r="O26" i="19" s="1"/>
  <c r="O45" i="19" s="1"/>
  <c r="N13" i="19"/>
  <c r="M13" i="19"/>
  <c r="L13" i="19"/>
  <c r="L26" i="19" s="1"/>
  <c r="K13" i="19"/>
  <c r="J13" i="19"/>
  <c r="I13" i="19"/>
  <c r="H13" i="19"/>
  <c r="H26" i="19" s="1"/>
  <c r="G13" i="19"/>
  <c r="G26" i="19" s="1"/>
  <c r="G45" i="19" s="1"/>
  <c r="F13" i="19"/>
  <c r="E13" i="19"/>
  <c r="E26" i="19" s="1"/>
  <c r="E45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C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V44" i="20" s="1"/>
  <c r="U37" i="20"/>
  <c r="U44" i="20" s="1"/>
  <c r="T37" i="20"/>
  <c r="S37" i="20"/>
  <c r="R37" i="20"/>
  <c r="R44" i="20" s="1"/>
  <c r="Q37" i="20"/>
  <c r="Q44" i="20" s="1"/>
  <c r="P37" i="20"/>
  <c r="O37" i="20"/>
  <c r="O44" i="20" s="1"/>
  <c r="N37" i="20"/>
  <c r="N44" i="20" s="1"/>
  <c r="M37" i="20"/>
  <c r="L37" i="20"/>
  <c r="L44" i="20" s="1"/>
  <c r="K37" i="20"/>
  <c r="K44" i="20" s="1"/>
  <c r="J37" i="20"/>
  <c r="I37" i="20"/>
  <c r="H37" i="20"/>
  <c r="G37" i="20"/>
  <c r="G44" i="20" s="1"/>
  <c r="F37" i="20"/>
  <c r="F44" i="20" s="1"/>
  <c r="E37" i="20"/>
  <c r="D37" i="20"/>
  <c r="C37" i="20"/>
  <c r="V26" i="20"/>
  <c r="V45" i="20" s="1"/>
  <c r="U26" i="20"/>
  <c r="T26" i="20"/>
  <c r="S26" i="20"/>
  <c r="N26" i="20"/>
  <c r="N45" i="20" s="1"/>
  <c r="AA25" i="20"/>
  <c r="Y25" i="20"/>
  <c r="X25" i="20"/>
  <c r="Z25" i="20" s="1"/>
  <c r="W25" i="20"/>
  <c r="V25" i="20"/>
  <c r="U25" i="20"/>
  <c r="T25" i="20"/>
  <c r="S25" i="20"/>
  <c r="R25" i="20"/>
  <c r="R26" i="20" s="1"/>
  <c r="R45" i="20" s="1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V13" i="20"/>
  <c r="U13" i="20"/>
  <c r="T13" i="20"/>
  <c r="S13" i="20"/>
  <c r="R13" i="20"/>
  <c r="Q13" i="20"/>
  <c r="Q26" i="20" s="1"/>
  <c r="P13" i="20"/>
  <c r="P26" i="20" s="1"/>
  <c r="O13" i="20"/>
  <c r="N13" i="20"/>
  <c r="M13" i="20"/>
  <c r="M26" i="20" s="1"/>
  <c r="L13" i="20"/>
  <c r="L26" i="20" s="1"/>
  <c r="K13" i="20"/>
  <c r="K26" i="20" s="1"/>
  <c r="J13" i="20"/>
  <c r="I13" i="20"/>
  <c r="I26" i="20" s="1"/>
  <c r="H13" i="20"/>
  <c r="G13" i="20"/>
  <c r="F13" i="20"/>
  <c r="F26" i="20" s="1"/>
  <c r="E13" i="20"/>
  <c r="D13" i="20"/>
  <c r="D26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O44" i="21"/>
  <c r="AA43" i="21"/>
  <c r="Y43" i="21"/>
  <c r="X43" i="21"/>
  <c r="X44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U37" i="21"/>
  <c r="U44" i="21" s="1"/>
  <c r="T37" i="21"/>
  <c r="T44" i="21" s="1"/>
  <c r="S37" i="21"/>
  <c r="S44" i="21" s="1"/>
  <c r="R37" i="21"/>
  <c r="Q37" i="21"/>
  <c r="P37" i="21"/>
  <c r="O37" i="21"/>
  <c r="N37" i="21"/>
  <c r="N44" i="21" s="1"/>
  <c r="M37" i="21"/>
  <c r="M44" i="21" s="1"/>
  <c r="L37" i="21"/>
  <c r="L44" i="21" s="1"/>
  <c r="K37" i="21"/>
  <c r="J37" i="21"/>
  <c r="I37" i="21"/>
  <c r="H37" i="21"/>
  <c r="G37" i="21"/>
  <c r="F37" i="21"/>
  <c r="E37" i="21"/>
  <c r="E44" i="21" s="1"/>
  <c r="D37" i="21"/>
  <c r="D44" i="21" s="1"/>
  <c r="C37" i="21"/>
  <c r="C44" i="21" s="1"/>
  <c r="AA26" i="21"/>
  <c r="S26" i="21"/>
  <c r="R26" i="21"/>
  <c r="K26" i="21"/>
  <c r="J26" i="21"/>
  <c r="C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W26" i="21" s="1"/>
  <c r="V13" i="21"/>
  <c r="U13" i="21"/>
  <c r="T13" i="21"/>
  <c r="T26" i="21" s="1"/>
  <c r="S13" i="21"/>
  <c r="R13" i="21"/>
  <c r="Q13" i="21"/>
  <c r="P13" i="21"/>
  <c r="P26" i="21" s="1"/>
  <c r="O13" i="21"/>
  <c r="O26" i="21" s="1"/>
  <c r="O45" i="21" s="1"/>
  <c r="N13" i="21"/>
  <c r="N26" i="21" s="1"/>
  <c r="N45" i="21" s="1"/>
  <c r="M13" i="21"/>
  <c r="M26" i="21" s="1"/>
  <c r="M45" i="21" s="1"/>
  <c r="L13" i="21"/>
  <c r="K13" i="21"/>
  <c r="J13" i="21"/>
  <c r="I13" i="21"/>
  <c r="I26" i="21" s="1"/>
  <c r="H13" i="21"/>
  <c r="H26" i="21" s="1"/>
  <c r="G13" i="21"/>
  <c r="F13" i="21"/>
  <c r="E13" i="21"/>
  <c r="D13" i="21"/>
  <c r="D26" i="21" s="1"/>
  <c r="C13" i="2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4" i="22"/>
  <c r="O44" i="22"/>
  <c r="H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U37" i="22"/>
  <c r="T37" i="22"/>
  <c r="S37" i="22"/>
  <c r="R37" i="22"/>
  <c r="Q37" i="22"/>
  <c r="P37" i="22"/>
  <c r="O37" i="22"/>
  <c r="N37" i="22"/>
  <c r="N44" i="22" s="1"/>
  <c r="M37" i="22"/>
  <c r="M44" i="22" s="1"/>
  <c r="L37" i="22"/>
  <c r="K37" i="22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C37" i="22"/>
  <c r="C44" i="22" s="1"/>
  <c r="AA26" i="22"/>
  <c r="AA45" i="22" s="1"/>
  <c r="S26" i="22"/>
  <c r="R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V13" i="22"/>
  <c r="U13" i="22"/>
  <c r="U26" i="22" s="1"/>
  <c r="T13" i="22"/>
  <c r="T26" i="22" s="1"/>
  <c r="S13" i="22"/>
  <c r="R13" i="22"/>
  <c r="Q13" i="22"/>
  <c r="Q26" i="22" s="1"/>
  <c r="P13" i="22"/>
  <c r="P26" i="22" s="1"/>
  <c r="P45" i="22" s="1"/>
  <c r="O13" i="22"/>
  <c r="N13" i="22"/>
  <c r="N26" i="22" s="1"/>
  <c r="M13" i="22"/>
  <c r="M26" i="22" s="1"/>
  <c r="L13" i="22"/>
  <c r="K13" i="22"/>
  <c r="K26" i="22" s="1"/>
  <c r="J13" i="22"/>
  <c r="J26" i="22" s="1"/>
  <c r="I13" i="22"/>
  <c r="H13" i="22"/>
  <c r="G13" i="22"/>
  <c r="F13" i="22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P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V44" i="23" s="1"/>
  <c r="U37" i="23"/>
  <c r="U44" i="23" s="1"/>
  <c r="T37" i="23"/>
  <c r="S37" i="23"/>
  <c r="R37" i="23"/>
  <c r="Q37" i="23"/>
  <c r="P37" i="23"/>
  <c r="O37" i="23"/>
  <c r="O44" i="23" s="1"/>
  <c r="N37" i="23"/>
  <c r="M37" i="23"/>
  <c r="L37" i="23"/>
  <c r="L44" i="23" s="1"/>
  <c r="K37" i="23"/>
  <c r="K44" i="23" s="1"/>
  <c r="J37" i="23"/>
  <c r="J44" i="23" s="1"/>
  <c r="I37" i="23"/>
  <c r="H37" i="23"/>
  <c r="G37" i="23"/>
  <c r="G44" i="23" s="1"/>
  <c r="F37" i="23"/>
  <c r="F44" i="23" s="1"/>
  <c r="E37" i="23"/>
  <c r="E44" i="23" s="1"/>
  <c r="D37" i="23"/>
  <c r="D44" i="23" s="1"/>
  <c r="C37" i="23"/>
  <c r="C44" i="23" s="1"/>
  <c r="J26" i="23"/>
  <c r="AA25" i="23"/>
  <c r="AA26" i="23" s="1"/>
  <c r="Y25" i="23"/>
  <c r="X25" i="23"/>
  <c r="Z25" i="23" s="1"/>
  <c r="W25" i="23"/>
  <c r="V25" i="23"/>
  <c r="U25" i="23"/>
  <c r="T25" i="23"/>
  <c r="S25" i="23"/>
  <c r="S26" i="23" s="1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C26" i="23" s="1"/>
  <c r="AA13" i="23"/>
  <c r="Y13" i="23"/>
  <c r="X13" i="23"/>
  <c r="W13" i="23"/>
  <c r="V13" i="23"/>
  <c r="V26" i="23" s="1"/>
  <c r="U13" i="23"/>
  <c r="U26" i="23" s="1"/>
  <c r="T13" i="23"/>
  <c r="S13" i="23"/>
  <c r="R13" i="23"/>
  <c r="R26" i="23" s="1"/>
  <c r="Q13" i="23"/>
  <c r="Q26" i="23" s="1"/>
  <c r="P13" i="23"/>
  <c r="P26" i="23" s="1"/>
  <c r="O13" i="23"/>
  <c r="N13" i="23"/>
  <c r="M13" i="23"/>
  <c r="M26" i="23" s="1"/>
  <c r="L13" i="23"/>
  <c r="L26" i="23" s="1"/>
  <c r="K13" i="23"/>
  <c r="J13" i="23"/>
  <c r="I13" i="23"/>
  <c r="I26" i="23" s="1"/>
  <c r="H13" i="23"/>
  <c r="H26" i="23" s="1"/>
  <c r="G13" i="23"/>
  <c r="F13" i="23"/>
  <c r="F26" i="23" s="1"/>
  <c r="F45" i="23" s="1"/>
  <c r="E13" i="23"/>
  <c r="E26" i="23" s="1"/>
  <c r="E45" i="23" s="1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O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W44" i="24" s="1"/>
  <c r="V37" i="24"/>
  <c r="V44" i="24" s="1"/>
  <c r="U37" i="24"/>
  <c r="T37" i="24"/>
  <c r="T44" i="24" s="1"/>
  <c r="S37" i="24"/>
  <c r="S44" i="24" s="1"/>
  <c r="R37" i="24"/>
  <c r="R44" i="24" s="1"/>
  <c r="Q37" i="24"/>
  <c r="P37" i="24"/>
  <c r="O37" i="24"/>
  <c r="N37" i="24"/>
  <c r="M37" i="24"/>
  <c r="L37" i="24"/>
  <c r="K37" i="24"/>
  <c r="J37" i="24"/>
  <c r="I37" i="24"/>
  <c r="I44" i="24" s="1"/>
  <c r="H37" i="24"/>
  <c r="G37" i="24"/>
  <c r="G44" i="24" s="1"/>
  <c r="F37" i="24"/>
  <c r="E37" i="24"/>
  <c r="E44" i="24" s="1"/>
  <c r="D37" i="24"/>
  <c r="D44" i="24" s="1"/>
  <c r="C37" i="24"/>
  <c r="AA25" i="24"/>
  <c r="AA26" i="24" s="1"/>
  <c r="Y25" i="24"/>
  <c r="X25" i="24"/>
  <c r="Z25" i="24" s="1"/>
  <c r="W25" i="24"/>
  <c r="V25" i="24"/>
  <c r="U25" i="24"/>
  <c r="T25" i="24"/>
  <c r="S25" i="24"/>
  <c r="S26" i="24" s="1"/>
  <c r="S45" i="24" s="1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U13" i="24"/>
  <c r="U26" i="24" s="1"/>
  <c r="T13" i="24"/>
  <c r="T26" i="24" s="1"/>
  <c r="S13" i="24"/>
  <c r="R13" i="24"/>
  <c r="R26" i="24" s="1"/>
  <c r="R45" i="24" s="1"/>
  <c r="Q13" i="24"/>
  <c r="P13" i="24"/>
  <c r="O13" i="24"/>
  <c r="O26" i="24" s="1"/>
  <c r="N13" i="24"/>
  <c r="N26" i="24" s="1"/>
  <c r="M13" i="24"/>
  <c r="L13" i="24"/>
  <c r="K13" i="24"/>
  <c r="J13" i="24"/>
  <c r="J26" i="24" s="1"/>
  <c r="I13" i="24"/>
  <c r="I26" i="24" s="1"/>
  <c r="I45" i="24" s="1"/>
  <c r="H13" i="24"/>
  <c r="G13" i="24"/>
  <c r="F13" i="24"/>
  <c r="F26" i="24" s="1"/>
  <c r="E13" i="24"/>
  <c r="D13" i="24"/>
  <c r="C13" i="24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O44" i="1" s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AA37" i="1"/>
  <c r="Z37" i="1"/>
  <c r="Y37" i="1"/>
  <c r="Y44" i="1" s="1"/>
  <c r="X37" i="1"/>
  <c r="W37" i="1"/>
  <c r="V37" i="1"/>
  <c r="V44" i="1" s="1"/>
  <c r="U37" i="1"/>
  <c r="U44" i="1" s="1"/>
  <c r="T37" i="1"/>
  <c r="T44" i="1" s="1"/>
  <c r="S37" i="1"/>
  <c r="R37" i="1"/>
  <c r="R44" i="1" s="1"/>
  <c r="Q37" i="1"/>
  <c r="P37" i="1"/>
  <c r="O37" i="1"/>
  <c r="N37" i="1"/>
  <c r="M37" i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E37" i="1"/>
  <c r="E44" i="1" s="1"/>
  <c r="D37" i="1"/>
  <c r="D44" i="1" s="1"/>
  <c r="C37" i="1"/>
  <c r="C44" i="1" s="1"/>
  <c r="AA25" i="1"/>
  <c r="AA26" i="1" s="1"/>
  <c r="Y25" i="1"/>
  <c r="X25" i="1"/>
  <c r="W25" i="1"/>
  <c r="V25" i="1"/>
  <c r="U25" i="1"/>
  <c r="T25" i="1"/>
  <c r="S25" i="1"/>
  <c r="S26" i="1" s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V13" i="1"/>
  <c r="U13" i="1"/>
  <c r="U26" i="1" s="1"/>
  <c r="T13" i="1"/>
  <c r="S13" i="1"/>
  <c r="R13" i="1"/>
  <c r="R26" i="1" s="1"/>
  <c r="Q13" i="1"/>
  <c r="Q26" i="1" s="1"/>
  <c r="P13" i="1"/>
  <c r="P26" i="1" s="1"/>
  <c r="O13" i="1"/>
  <c r="N13" i="1"/>
  <c r="M13" i="1"/>
  <c r="M26" i="1" s="1"/>
  <c r="L13" i="1"/>
  <c r="K13" i="1"/>
  <c r="J13" i="1"/>
  <c r="J26" i="1" s="1"/>
  <c r="J45" i="1" s="1"/>
  <c r="I13" i="1"/>
  <c r="H13" i="1"/>
  <c r="G13" i="1"/>
  <c r="G26" i="1" s="1"/>
  <c r="G45" i="1" s="1"/>
  <c r="F13" i="1"/>
  <c r="F26" i="1" s="1"/>
  <c r="E13" i="1"/>
  <c r="E26" i="1" s="1"/>
  <c r="D13" i="1"/>
  <c r="C13" i="1"/>
  <c r="J45" i="7" l="1"/>
  <c r="T45" i="13"/>
  <c r="R45" i="17"/>
  <c r="R45" i="2"/>
  <c r="AA45" i="24"/>
  <c r="P45" i="23"/>
  <c r="C45" i="19"/>
  <c r="V45" i="2"/>
  <c r="V26" i="1"/>
  <c r="V45" i="1" s="1"/>
  <c r="Q44" i="1"/>
  <c r="Q45" i="1" s="1"/>
  <c r="G26" i="24"/>
  <c r="G45" i="24" s="1"/>
  <c r="Q45" i="23"/>
  <c r="P44" i="20"/>
  <c r="F26" i="19"/>
  <c r="F45" i="19" s="1"/>
  <c r="T44" i="19"/>
  <c r="Y26" i="16"/>
  <c r="P44" i="16"/>
  <c r="H26" i="15"/>
  <c r="H45" i="15" s="1"/>
  <c r="O26" i="9"/>
  <c r="O45" i="9" s="1"/>
  <c r="U26" i="6"/>
  <c r="W26" i="1"/>
  <c r="W45" i="1" s="1"/>
  <c r="C44" i="24"/>
  <c r="Y44" i="24"/>
  <c r="D26" i="16"/>
  <c r="D45" i="16" s="1"/>
  <c r="AA26" i="16"/>
  <c r="AA45" i="16" s="1"/>
  <c r="Z25" i="16"/>
  <c r="I26" i="10"/>
  <c r="I45" i="10" s="1"/>
  <c r="C44" i="10"/>
  <c r="C45" i="10" s="1"/>
  <c r="Y44" i="10"/>
  <c r="W44" i="10"/>
  <c r="P26" i="9"/>
  <c r="P45" i="9" s="1"/>
  <c r="K44" i="9"/>
  <c r="K45" i="9" s="1"/>
  <c r="S26" i="8"/>
  <c r="S45" i="8" s="1"/>
  <c r="L44" i="7"/>
  <c r="V26" i="6"/>
  <c r="V45" i="6" s="1"/>
  <c r="K44" i="4"/>
  <c r="U26" i="3"/>
  <c r="R44" i="16"/>
  <c r="W44" i="15"/>
  <c r="Q45" i="9"/>
  <c r="T45" i="8"/>
  <c r="R26" i="8"/>
  <c r="W26" i="3"/>
  <c r="W45" i="3" s="1"/>
  <c r="X26" i="2"/>
  <c r="X45" i="2" s="1"/>
  <c r="Z25" i="2"/>
  <c r="I45" i="20"/>
  <c r="U45" i="23"/>
  <c r="G26" i="21"/>
  <c r="G45" i="21" s="1"/>
  <c r="C45" i="21"/>
  <c r="J26" i="20"/>
  <c r="J45" i="20" s="1"/>
  <c r="T44" i="20"/>
  <c r="T45" i="20" s="1"/>
  <c r="W45" i="19"/>
  <c r="T26" i="17"/>
  <c r="T45" i="17" s="1"/>
  <c r="N44" i="17"/>
  <c r="G26" i="16"/>
  <c r="G45" i="16" s="1"/>
  <c r="T44" i="16"/>
  <c r="H26" i="11"/>
  <c r="T44" i="11"/>
  <c r="L26" i="10"/>
  <c r="L45" i="10" s="1"/>
  <c r="J26" i="10"/>
  <c r="S26" i="9"/>
  <c r="S45" i="9" s="1"/>
  <c r="AA26" i="7"/>
  <c r="O44" i="7"/>
  <c r="O45" i="7" s="1"/>
  <c r="M44" i="7"/>
  <c r="C26" i="6"/>
  <c r="C45" i="6" s="1"/>
  <c r="Z13" i="6"/>
  <c r="Y26" i="6"/>
  <c r="Y45" i="6" s="1"/>
  <c r="C26" i="4"/>
  <c r="Z13" i="4"/>
  <c r="Y26" i="4"/>
  <c r="C26" i="1"/>
  <c r="C45" i="1" s="1"/>
  <c r="J45" i="21"/>
  <c r="S44" i="20"/>
  <c r="S45" i="20" s="1"/>
  <c r="U45" i="17"/>
  <c r="S26" i="17"/>
  <c r="S45" i="17" s="1"/>
  <c r="E45" i="12"/>
  <c r="R26" i="9"/>
  <c r="R45" i="9" s="1"/>
  <c r="X26" i="6"/>
  <c r="Z25" i="6"/>
  <c r="Z13" i="3"/>
  <c r="Y26" i="3"/>
  <c r="E45" i="6"/>
  <c r="X26" i="5"/>
  <c r="Z25" i="5"/>
  <c r="N45" i="10"/>
  <c r="V44" i="21"/>
  <c r="W44" i="16"/>
  <c r="G45" i="12"/>
  <c r="Q45" i="11"/>
  <c r="Z25" i="4"/>
  <c r="R45" i="21"/>
  <c r="G44" i="10"/>
  <c r="Z13" i="8"/>
  <c r="H26" i="22"/>
  <c r="H45" i="22" s="1"/>
  <c r="U44" i="22"/>
  <c r="X44" i="20"/>
  <c r="P44" i="17"/>
  <c r="X44" i="16"/>
  <c r="T44" i="22"/>
  <c r="R45" i="16"/>
  <c r="S45" i="21"/>
  <c r="W44" i="21"/>
  <c r="W45" i="21" s="1"/>
  <c r="M44" i="18"/>
  <c r="X26" i="17"/>
  <c r="X45" i="17" s="1"/>
  <c r="Z45" i="17" s="1"/>
  <c r="R44" i="17"/>
  <c r="S45" i="16"/>
  <c r="G26" i="13"/>
  <c r="G45" i="13" s="1"/>
  <c r="S44" i="13"/>
  <c r="S45" i="13" s="1"/>
  <c r="H26" i="12"/>
  <c r="U44" i="12"/>
  <c r="U45" i="12" s="1"/>
  <c r="J26" i="11"/>
  <c r="J45" i="11" s="1"/>
  <c r="Y45" i="11"/>
  <c r="S44" i="7"/>
  <c r="S45" i="7" s="1"/>
  <c r="F45" i="3"/>
  <c r="I26" i="2"/>
  <c r="I45" i="2" s="1"/>
  <c r="I26" i="22"/>
  <c r="I45" i="22" s="1"/>
  <c r="V44" i="22"/>
  <c r="L26" i="21"/>
  <c r="L45" i="21" s="1"/>
  <c r="AA45" i="21"/>
  <c r="O26" i="20"/>
  <c r="O45" i="20" s="1"/>
  <c r="Z37" i="20"/>
  <c r="Y44" i="20"/>
  <c r="Z44" i="20" s="1"/>
  <c r="Z50" i="19"/>
  <c r="V26" i="18"/>
  <c r="N44" i="18"/>
  <c r="H26" i="13"/>
  <c r="H45" i="13" s="1"/>
  <c r="T44" i="13"/>
  <c r="V44" i="12"/>
  <c r="M26" i="11"/>
  <c r="M45" i="11" s="1"/>
  <c r="C44" i="11"/>
  <c r="C45" i="11" s="1"/>
  <c r="Y44" i="11"/>
  <c r="W44" i="11"/>
  <c r="W45" i="11" s="1"/>
  <c r="R44" i="7"/>
  <c r="R45" i="7" s="1"/>
  <c r="R44" i="5"/>
  <c r="R45" i="5" s="1"/>
  <c r="G45" i="3"/>
  <c r="H45" i="2"/>
  <c r="V44" i="2"/>
  <c r="Y26" i="8"/>
  <c r="Y45" i="8" s="1"/>
  <c r="L45" i="7"/>
  <c r="L45" i="2"/>
  <c r="Z44" i="2"/>
  <c r="G26" i="23"/>
  <c r="G45" i="23" s="1"/>
  <c r="J45" i="23"/>
  <c r="L26" i="22"/>
  <c r="D44" i="20"/>
  <c r="Y26" i="18"/>
  <c r="Y45" i="18" s="1"/>
  <c r="Q44" i="18"/>
  <c r="O45" i="16"/>
  <c r="Y26" i="14"/>
  <c r="Y45" i="14" s="1"/>
  <c r="R44" i="14"/>
  <c r="R45" i="14" s="1"/>
  <c r="K26" i="13"/>
  <c r="K45" i="13" s="1"/>
  <c r="L45" i="12"/>
  <c r="J26" i="12"/>
  <c r="J45" i="12" s="1"/>
  <c r="W44" i="12"/>
  <c r="H45" i="5"/>
  <c r="AA44" i="3"/>
  <c r="M26" i="2"/>
  <c r="C44" i="2"/>
  <c r="Y44" i="2"/>
  <c r="P45" i="20"/>
  <c r="K45" i="2"/>
  <c r="X45" i="18"/>
  <c r="Z45" i="18" s="1"/>
  <c r="V45" i="14"/>
  <c r="N44" i="24"/>
  <c r="N45" i="24" s="1"/>
  <c r="H45" i="23"/>
  <c r="X44" i="23"/>
  <c r="Z44" i="23" s="1"/>
  <c r="D44" i="22"/>
  <c r="Z37" i="22"/>
  <c r="F44" i="21"/>
  <c r="J26" i="13"/>
  <c r="J45" i="13" s="1"/>
  <c r="U45" i="10"/>
  <c r="Z44" i="7"/>
  <c r="R45" i="4"/>
  <c r="N45" i="2"/>
  <c r="L45" i="5"/>
  <c r="M45" i="4"/>
  <c r="W45" i="4"/>
  <c r="Z50" i="1"/>
  <c r="V26" i="24"/>
  <c r="V45" i="24" s="1"/>
  <c r="Q44" i="24"/>
  <c r="Z37" i="23"/>
  <c r="O26" i="22"/>
  <c r="O45" i="22" s="1"/>
  <c r="U26" i="19"/>
  <c r="U45" i="19" s="1"/>
  <c r="S45" i="19"/>
  <c r="M44" i="19"/>
  <c r="F26" i="18"/>
  <c r="F45" i="18" s="1"/>
  <c r="AA26" i="18"/>
  <c r="F26" i="14"/>
  <c r="F45" i="14" s="1"/>
  <c r="AA26" i="14"/>
  <c r="AA45" i="14" s="1"/>
  <c r="U44" i="14"/>
  <c r="H45" i="9"/>
  <c r="M26" i="5"/>
  <c r="M45" i="5" s="1"/>
  <c r="X44" i="5"/>
  <c r="Z44" i="5" s="1"/>
  <c r="N45" i="4"/>
  <c r="E44" i="3"/>
  <c r="M45" i="6"/>
  <c r="P44" i="24"/>
  <c r="W45" i="24"/>
  <c r="P45" i="12"/>
  <c r="L45" i="23"/>
  <c r="R45" i="1"/>
  <c r="L45" i="17"/>
  <c r="Q44" i="15"/>
  <c r="I45" i="14"/>
  <c r="Q45" i="4"/>
  <c r="O45" i="3"/>
  <c r="Z37" i="21"/>
  <c r="Q45" i="20"/>
  <c r="E45" i="18"/>
  <c r="E45" i="14"/>
  <c r="V45" i="19"/>
  <c r="G45" i="18"/>
  <c r="E44" i="6"/>
  <c r="Y45" i="24"/>
  <c r="K26" i="23"/>
  <c r="N44" i="1"/>
  <c r="D26" i="24"/>
  <c r="Y26" i="19"/>
  <c r="Q44" i="19"/>
  <c r="Q45" i="19" s="1"/>
  <c r="E26" i="15"/>
  <c r="R44" i="15"/>
  <c r="R45" i="15" s="1"/>
  <c r="G44" i="9"/>
  <c r="O26" i="8"/>
  <c r="M26" i="8"/>
  <c r="M45" i="8" s="1"/>
  <c r="J44" i="6"/>
  <c r="P45" i="4"/>
  <c r="Q26" i="3"/>
  <c r="H45" i="18"/>
  <c r="H45" i="12"/>
  <c r="M44" i="1"/>
  <c r="M45" i="1" s="1"/>
  <c r="M45" i="23"/>
  <c r="U44" i="24"/>
  <c r="U45" i="24" s="1"/>
  <c r="N26" i="23"/>
  <c r="H44" i="23"/>
  <c r="T26" i="1"/>
  <c r="E26" i="24"/>
  <c r="C26" i="24"/>
  <c r="T45" i="22"/>
  <c r="D26" i="19"/>
  <c r="D45" i="19" s="1"/>
  <c r="AA26" i="19"/>
  <c r="Z25" i="19"/>
  <c r="R44" i="19"/>
  <c r="P44" i="19"/>
  <c r="F26" i="15"/>
  <c r="S44" i="15"/>
  <c r="S45" i="15" s="1"/>
  <c r="H44" i="9"/>
  <c r="S26" i="6"/>
  <c r="S45" i="6" s="1"/>
  <c r="K44" i="6"/>
  <c r="P26" i="5"/>
  <c r="P45" i="5" s="1"/>
  <c r="R26" i="3"/>
  <c r="R45" i="3" s="1"/>
  <c r="M45" i="18"/>
  <c r="V44" i="18"/>
  <c r="E26" i="17"/>
  <c r="C26" i="17"/>
  <c r="C45" i="17" s="1"/>
  <c r="U44" i="17"/>
  <c r="L26" i="16"/>
  <c r="L45" i="16" s="1"/>
  <c r="J26" i="14"/>
  <c r="J45" i="14" s="1"/>
  <c r="X44" i="14"/>
  <c r="X45" i="14" s="1"/>
  <c r="O26" i="13"/>
  <c r="O45" i="13" s="1"/>
  <c r="E44" i="13"/>
  <c r="N26" i="12"/>
  <c r="N45" i="12" s="1"/>
  <c r="E44" i="12"/>
  <c r="P26" i="11"/>
  <c r="J44" i="10"/>
  <c r="W26" i="9"/>
  <c r="W45" i="9" s="1"/>
  <c r="O44" i="9"/>
  <c r="V26" i="8"/>
  <c r="V45" i="8" s="1"/>
  <c r="N26" i="7"/>
  <c r="N45" i="7" s="1"/>
  <c r="F26" i="6"/>
  <c r="F45" i="6" s="1"/>
  <c r="T26" i="5"/>
  <c r="T45" i="5" s="1"/>
  <c r="K26" i="4"/>
  <c r="K45" i="4" s="1"/>
  <c r="O45" i="4"/>
  <c r="D26" i="3"/>
  <c r="D45" i="3" s="1"/>
  <c r="AA26" i="3"/>
  <c r="AA45" i="3" s="1"/>
  <c r="X26" i="3"/>
  <c r="S26" i="2"/>
  <c r="S45" i="2" s="1"/>
  <c r="D26" i="1"/>
  <c r="Z25" i="1"/>
  <c r="S44" i="1"/>
  <c r="P44" i="1"/>
  <c r="P45" i="1" s="1"/>
  <c r="H26" i="24"/>
  <c r="O26" i="23"/>
  <c r="O45" i="23" s="1"/>
  <c r="I44" i="23"/>
  <c r="I45" i="23" s="1"/>
  <c r="Q26" i="21"/>
  <c r="Q45" i="21" s="1"/>
  <c r="G44" i="21"/>
  <c r="E44" i="20"/>
  <c r="I26" i="19"/>
  <c r="U44" i="19"/>
  <c r="F26" i="17"/>
  <c r="F45" i="17" s="1"/>
  <c r="AA26" i="17"/>
  <c r="AA45" i="17" s="1"/>
  <c r="V44" i="17"/>
  <c r="V45" i="17" s="1"/>
  <c r="M26" i="16"/>
  <c r="M45" i="16" s="1"/>
  <c r="C44" i="16"/>
  <c r="C45" i="16" s="1"/>
  <c r="Y44" i="16"/>
  <c r="Y45" i="16" s="1"/>
  <c r="L26" i="15"/>
  <c r="L45" i="15" s="1"/>
  <c r="K26" i="14"/>
  <c r="C44" i="14"/>
  <c r="Y44" i="14"/>
  <c r="W44" i="14"/>
  <c r="P26" i="13"/>
  <c r="O26" i="12"/>
  <c r="S26" i="10"/>
  <c r="S45" i="10" s="1"/>
  <c r="K44" i="10"/>
  <c r="K45" i="10" s="1"/>
  <c r="X26" i="9"/>
  <c r="P44" i="9"/>
  <c r="U26" i="8"/>
  <c r="U45" i="8" s="1"/>
  <c r="K44" i="8"/>
  <c r="U44" i="7"/>
  <c r="M44" i="6"/>
  <c r="U26" i="5"/>
  <c r="U45" i="5" s="1"/>
  <c r="L26" i="4"/>
  <c r="L45" i="4" s="1"/>
  <c r="E26" i="3"/>
  <c r="T26" i="2"/>
  <c r="T45" i="2" s="1"/>
  <c r="E44" i="2"/>
  <c r="E45" i="2" s="1"/>
  <c r="D44" i="18"/>
  <c r="D45" i="18" s="1"/>
  <c r="P45" i="16"/>
  <c r="F44" i="16"/>
  <c r="F45" i="16" s="1"/>
  <c r="O45" i="15"/>
  <c r="K44" i="22"/>
  <c r="T45" i="21"/>
  <c r="J44" i="21"/>
  <c r="L45" i="19"/>
  <c r="E44" i="15"/>
  <c r="N45" i="14"/>
  <c r="R26" i="11"/>
  <c r="V45" i="10"/>
  <c r="E45" i="9"/>
  <c r="H26" i="1"/>
  <c r="H45" i="1" s="1"/>
  <c r="L26" i="24"/>
  <c r="F44" i="24"/>
  <c r="F45" i="24" s="1"/>
  <c r="M44" i="23"/>
  <c r="V26" i="22"/>
  <c r="V45" i="22" s="1"/>
  <c r="L44" i="22"/>
  <c r="U26" i="21"/>
  <c r="U45" i="21" s="1"/>
  <c r="K44" i="21"/>
  <c r="K45" i="21" s="1"/>
  <c r="H44" i="21"/>
  <c r="H45" i="21" s="1"/>
  <c r="Z50" i="21"/>
  <c r="W26" i="20"/>
  <c r="W45" i="20" s="1"/>
  <c r="I44" i="20"/>
  <c r="M26" i="19"/>
  <c r="K26" i="19"/>
  <c r="K45" i="19" s="1"/>
  <c r="C44" i="19"/>
  <c r="Y44" i="19"/>
  <c r="N26" i="18"/>
  <c r="E44" i="18"/>
  <c r="AA44" i="18"/>
  <c r="D44" i="17"/>
  <c r="D45" i="17" s="1"/>
  <c r="AA44" i="17"/>
  <c r="Q26" i="16"/>
  <c r="Q45" i="16" s="1"/>
  <c r="P26" i="15"/>
  <c r="P45" i="15" s="1"/>
  <c r="F44" i="15"/>
  <c r="O26" i="14"/>
  <c r="R26" i="13"/>
  <c r="R45" i="13" s="1"/>
  <c r="J44" i="13"/>
  <c r="S26" i="12"/>
  <c r="S45" i="12" s="1"/>
  <c r="J44" i="12"/>
  <c r="U26" i="11"/>
  <c r="U45" i="11" s="1"/>
  <c r="K44" i="11"/>
  <c r="K45" i="11" s="1"/>
  <c r="W26" i="10"/>
  <c r="W45" i="10" s="1"/>
  <c r="F26" i="9"/>
  <c r="F45" i="9" s="1"/>
  <c r="T44" i="9"/>
  <c r="T45" i="9" s="1"/>
  <c r="M44" i="8"/>
  <c r="S26" i="7"/>
  <c r="P26" i="7"/>
  <c r="K26" i="6"/>
  <c r="O45" i="6"/>
  <c r="S44" i="6"/>
  <c r="J44" i="5"/>
  <c r="C44" i="4"/>
  <c r="Y44" i="4"/>
  <c r="R44" i="3"/>
  <c r="K44" i="2"/>
  <c r="D45" i="8"/>
  <c r="AA26" i="8"/>
  <c r="AA45" i="8" s="1"/>
  <c r="X26" i="8"/>
  <c r="Z26" i="8" s="1"/>
  <c r="H26" i="6"/>
  <c r="H45" i="6" s="1"/>
  <c r="Z44" i="4"/>
  <c r="I26" i="1"/>
  <c r="I45" i="1" s="1"/>
  <c r="M26" i="24"/>
  <c r="M45" i="24" s="1"/>
  <c r="K26" i="24"/>
  <c r="K45" i="24" s="1"/>
  <c r="T26" i="23"/>
  <c r="N44" i="23"/>
  <c r="W26" i="22"/>
  <c r="W45" i="22" s="1"/>
  <c r="Z50" i="22"/>
  <c r="V26" i="21"/>
  <c r="I44" i="21"/>
  <c r="I45" i="21" s="1"/>
  <c r="J44" i="20"/>
  <c r="H44" i="20"/>
  <c r="D44" i="19"/>
  <c r="AA44" i="19"/>
  <c r="O26" i="18"/>
  <c r="O45" i="18" s="1"/>
  <c r="E44" i="17"/>
  <c r="Q26" i="15"/>
  <c r="Q45" i="15" s="1"/>
  <c r="P26" i="14"/>
  <c r="P45" i="14" s="1"/>
  <c r="H44" i="14"/>
  <c r="U26" i="13"/>
  <c r="U45" i="13" s="1"/>
  <c r="K44" i="13"/>
  <c r="R26" i="12"/>
  <c r="R45" i="12" s="1"/>
  <c r="K44" i="12"/>
  <c r="K45" i="12" s="1"/>
  <c r="Z50" i="12"/>
  <c r="V26" i="11"/>
  <c r="L44" i="11"/>
  <c r="L45" i="11" s="1"/>
  <c r="X26" i="10"/>
  <c r="X45" i="10" s="1"/>
  <c r="Z45" i="10" s="1"/>
  <c r="P44" i="10"/>
  <c r="P45" i="10" s="1"/>
  <c r="G26" i="9"/>
  <c r="F26" i="8"/>
  <c r="F45" i="8" s="1"/>
  <c r="Z25" i="8"/>
  <c r="P44" i="8"/>
  <c r="P45" i="8" s="1"/>
  <c r="T45" i="7"/>
  <c r="L26" i="6"/>
  <c r="L45" i="6" s="1"/>
  <c r="D45" i="5"/>
  <c r="K44" i="5"/>
  <c r="AA44" i="4"/>
  <c r="AA45" i="4" s="1"/>
  <c r="H26" i="3"/>
  <c r="S44" i="3"/>
  <c r="S45" i="3" s="1"/>
  <c r="C26" i="2"/>
  <c r="C45" i="2" s="1"/>
  <c r="Z13" i="2"/>
  <c r="T45" i="16"/>
  <c r="M45" i="13"/>
  <c r="V45" i="7"/>
  <c r="N45" i="6"/>
  <c r="L45" i="3"/>
  <c r="AA44" i="1"/>
  <c r="AA45" i="1" s="1"/>
  <c r="P26" i="24"/>
  <c r="P45" i="24" s="1"/>
  <c r="J44" i="24"/>
  <c r="J45" i="24" s="1"/>
  <c r="H44" i="24"/>
  <c r="H45" i="24" s="1"/>
  <c r="W26" i="23"/>
  <c r="W45" i="23" s="1"/>
  <c r="Q44" i="23"/>
  <c r="D26" i="22"/>
  <c r="Y26" i="21"/>
  <c r="Y45" i="21" s="1"/>
  <c r="E26" i="20"/>
  <c r="E45" i="20" s="1"/>
  <c r="C26" i="20"/>
  <c r="C45" i="20" s="1"/>
  <c r="M44" i="20"/>
  <c r="Q26" i="19"/>
  <c r="N26" i="17"/>
  <c r="N45" i="17" s="1"/>
  <c r="U26" i="16"/>
  <c r="U45" i="16" s="1"/>
  <c r="T26" i="15"/>
  <c r="K44" i="14"/>
  <c r="X26" i="13"/>
  <c r="Z26" i="13" s="1"/>
  <c r="W26" i="12"/>
  <c r="C26" i="11"/>
  <c r="E26" i="10"/>
  <c r="E45" i="10" s="1"/>
  <c r="S44" i="10"/>
  <c r="S44" i="8"/>
  <c r="I44" i="7"/>
  <c r="I45" i="7" s="1"/>
  <c r="U44" i="6"/>
  <c r="T45" i="4"/>
  <c r="E44" i="4"/>
  <c r="E45" i="4" s="1"/>
  <c r="M45" i="3"/>
  <c r="F45" i="2"/>
  <c r="M44" i="2"/>
  <c r="M45" i="2" s="1"/>
  <c r="O45" i="24"/>
  <c r="V45" i="23"/>
  <c r="M45" i="17"/>
  <c r="F45" i="5"/>
  <c r="L26" i="1"/>
  <c r="K26" i="1"/>
  <c r="K45" i="1" s="1"/>
  <c r="F44" i="1"/>
  <c r="F45" i="1" s="1"/>
  <c r="Q26" i="24"/>
  <c r="Q45" i="24" s="1"/>
  <c r="K44" i="24"/>
  <c r="X26" i="23"/>
  <c r="R44" i="23"/>
  <c r="R45" i="23" s="1"/>
  <c r="Q44" i="22"/>
  <c r="Q45" i="22" s="1"/>
  <c r="D45" i="21"/>
  <c r="Z25" i="21"/>
  <c r="P44" i="21"/>
  <c r="P45" i="21" s="1"/>
  <c r="F45" i="20"/>
  <c r="AA26" i="20"/>
  <c r="AA45" i="20" s="1"/>
  <c r="O45" i="17"/>
  <c r="Z50" i="17"/>
  <c r="L44" i="16"/>
  <c r="K44" i="15"/>
  <c r="T45" i="14"/>
  <c r="C45" i="13"/>
  <c r="AA26" i="11"/>
  <c r="AA45" i="11" s="1"/>
  <c r="P44" i="11"/>
  <c r="F45" i="10"/>
  <c r="Y44" i="9"/>
  <c r="H26" i="8"/>
  <c r="H45" i="8" s="1"/>
  <c r="R44" i="8"/>
  <c r="M44" i="5"/>
  <c r="U45" i="4"/>
  <c r="N45" i="3"/>
  <c r="U44" i="3"/>
  <c r="F26" i="22"/>
  <c r="E26" i="21"/>
  <c r="E45" i="21" s="1"/>
  <c r="G26" i="20"/>
  <c r="G45" i="20" s="1"/>
  <c r="I44" i="19"/>
  <c r="T26" i="18"/>
  <c r="T45" i="18" s="1"/>
  <c r="P26" i="17"/>
  <c r="P45" i="17" s="1"/>
  <c r="J44" i="17"/>
  <c r="J45" i="17" s="1"/>
  <c r="W26" i="16"/>
  <c r="M44" i="16"/>
  <c r="V26" i="15"/>
  <c r="V45" i="15" s="1"/>
  <c r="L44" i="15"/>
  <c r="U26" i="14"/>
  <c r="S45" i="14"/>
  <c r="M44" i="14"/>
  <c r="M45" i="14" s="1"/>
  <c r="D26" i="13"/>
  <c r="D45" i="13" s="1"/>
  <c r="AA26" i="13"/>
  <c r="AA45" i="13" s="1"/>
  <c r="P44" i="13"/>
  <c r="C26" i="12"/>
  <c r="C45" i="12" s="1"/>
  <c r="P44" i="12"/>
  <c r="E26" i="11"/>
  <c r="E45" i="11" s="1"/>
  <c r="Q44" i="11"/>
  <c r="G26" i="10"/>
  <c r="U44" i="10"/>
  <c r="L26" i="9"/>
  <c r="L45" i="9" s="1"/>
  <c r="J45" i="9"/>
  <c r="D44" i="9"/>
  <c r="D45" i="9" s="1"/>
  <c r="K26" i="8"/>
  <c r="K45" i="8" s="1"/>
  <c r="C26" i="7"/>
  <c r="C45" i="7" s="1"/>
  <c r="K44" i="7"/>
  <c r="K45" i="7" s="1"/>
  <c r="C44" i="6"/>
  <c r="Y44" i="6"/>
  <c r="P44" i="5"/>
  <c r="V26" i="4"/>
  <c r="V45" i="4" s="1"/>
  <c r="I44" i="4"/>
  <c r="I45" i="4" s="1"/>
  <c r="X44" i="3"/>
  <c r="Q44" i="2"/>
  <c r="Q45" i="2" s="1"/>
  <c r="Y45" i="22"/>
  <c r="D45" i="20"/>
  <c r="Q45" i="18"/>
  <c r="K45" i="17"/>
  <c r="D45" i="10"/>
  <c r="N26" i="1"/>
  <c r="N45" i="1" s="1"/>
  <c r="L44" i="24"/>
  <c r="Y26" i="23"/>
  <c r="Y45" i="23" s="1"/>
  <c r="S44" i="23"/>
  <c r="S45" i="23" s="1"/>
  <c r="R44" i="22"/>
  <c r="R45" i="22" s="1"/>
  <c r="Q44" i="21"/>
  <c r="O26" i="1"/>
  <c r="O45" i="1" s="1"/>
  <c r="M44" i="24"/>
  <c r="D26" i="23"/>
  <c r="D45" i="23" s="1"/>
  <c r="T44" i="23"/>
  <c r="G26" i="22"/>
  <c r="G45" i="22" s="1"/>
  <c r="S44" i="22"/>
  <c r="F26" i="21"/>
  <c r="R44" i="21"/>
  <c r="H26" i="20"/>
  <c r="T26" i="19"/>
  <c r="T45" i="19" s="1"/>
  <c r="J44" i="19"/>
  <c r="U26" i="18"/>
  <c r="U45" i="18" s="1"/>
  <c r="L44" i="18"/>
  <c r="L45" i="18" s="1"/>
  <c r="Q26" i="17"/>
  <c r="Q45" i="17" s="1"/>
  <c r="K44" i="17"/>
  <c r="X26" i="16"/>
  <c r="N44" i="16"/>
  <c r="N45" i="16" s="1"/>
  <c r="W26" i="15"/>
  <c r="W45" i="15" s="1"/>
  <c r="M44" i="15"/>
  <c r="Z50" i="15"/>
  <c r="E26" i="13"/>
  <c r="Q44" i="13"/>
  <c r="Q45" i="13" s="1"/>
  <c r="D26" i="12"/>
  <c r="D45" i="12" s="1"/>
  <c r="Q44" i="12"/>
  <c r="Q45" i="12" s="1"/>
  <c r="F26" i="11"/>
  <c r="F45" i="11" s="1"/>
  <c r="R44" i="11"/>
  <c r="H26" i="10"/>
  <c r="M26" i="9"/>
  <c r="M45" i="9" s="1"/>
  <c r="L26" i="8"/>
  <c r="L45" i="8" s="1"/>
  <c r="J26" i="8"/>
  <c r="J45" i="8" s="1"/>
  <c r="D26" i="7"/>
  <c r="D45" i="7" s="1"/>
  <c r="J44" i="7"/>
  <c r="P45" i="6"/>
  <c r="AA44" i="6"/>
  <c r="Q44" i="5"/>
  <c r="Q45" i="5" s="1"/>
  <c r="J44" i="4"/>
  <c r="J45" i="4" s="1"/>
  <c r="C44" i="3"/>
  <c r="C45" i="3" s="1"/>
  <c r="Y44" i="3"/>
  <c r="R44" i="2"/>
  <c r="AA45" i="23"/>
  <c r="X45" i="22"/>
  <c r="Z45" i="22" s="1"/>
  <c r="Z26" i="22"/>
  <c r="Z26" i="1"/>
  <c r="Z26" i="24"/>
  <c r="C45" i="23"/>
  <c r="K45" i="23"/>
  <c r="C45" i="22"/>
  <c r="K45" i="20"/>
  <c r="Z44" i="21"/>
  <c r="E45" i="22"/>
  <c r="M45" i="22"/>
  <c r="U45" i="22"/>
  <c r="K45" i="22"/>
  <c r="X45" i="21"/>
  <c r="Z26" i="21"/>
  <c r="L45" i="1"/>
  <c r="T45" i="1"/>
  <c r="D45" i="24"/>
  <c r="L45" i="24"/>
  <c r="T45" i="24"/>
  <c r="F45" i="22"/>
  <c r="N45" i="22"/>
  <c r="J45" i="22"/>
  <c r="S45" i="1"/>
  <c r="D45" i="1"/>
  <c r="E45" i="1"/>
  <c r="U45" i="1"/>
  <c r="E45" i="24"/>
  <c r="X45" i="23"/>
  <c r="Z45" i="23" s="1"/>
  <c r="Z26" i="23"/>
  <c r="S45" i="22"/>
  <c r="Z44" i="22"/>
  <c r="H45" i="20"/>
  <c r="C44" i="18"/>
  <c r="C45" i="18" s="1"/>
  <c r="K44" i="18"/>
  <c r="K45" i="18" s="1"/>
  <c r="S44" i="18"/>
  <c r="H45" i="17"/>
  <c r="X44" i="1"/>
  <c r="Z44" i="1" s="1"/>
  <c r="Z37" i="24"/>
  <c r="X44" i="24"/>
  <c r="Z44" i="24" s="1"/>
  <c r="X26" i="20"/>
  <c r="Z13" i="20"/>
  <c r="Z44" i="15"/>
  <c r="Z43" i="21"/>
  <c r="U45" i="20"/>
  <c r="AA45" i="19"/>
  <c r="Z37" i="19"/>
  <c r="X45" i="15"/>
  <c r="Z26" i="15"/>
  <c r="L45" i="20"/>
  <c r="R45" i="19"/>
  <c r="X44" i="19"/>
  <c r="Z44" i="19" s="1"/>
  <c r="R45" i="18"/>
  <c r="V45" i="16"/>
  <c r="I45" i="15"/>
  <c r="Y45" i="15"/>
  <c r="M45" i="20"/>
  <c r="S45" i="18"/>
  <c r="H45" i="19"/>
  <c r="P45" i="19"/>
  <c r="X26" i="19"/>
  <c r="Z13" i="19"/>
  <c r="J45" i="19"/>
  <c r="X45" i="16"/>
  <c r="Z26" i="16"/>
  <c r="C45" i="15"/>
  <c r="Z13" i="1"/>
  <c r="Z13" i="24"/>
  <c r="Z13" i="23"/>
  <c r="Z13" i="22"/>
  <c r="Z13" i="21"/>
  <c r="Z26" i="18"/>
  <c r="I45" i="16"/>
  <c r="D45" i="15"/>
  <c r="T45" i="15"/>
  <c r="J45" i="15"/>
  <c r="E45" i="15"/>
  <c r="M45" i="15"/>
  <c r="U45" i="15"/>
  <c r="K45" i="15"/>
  <c r="H45" i="14"/>
  <c r="W45" i="13"/>
  <c r="AA26" i="12"/>
  <c r="AA45" i="12" s="1"/>
  <c r="X44" i="12"/>
  <c r="Z37" i="12"/>
  <c r="X44" i="10"/>
  <c r="Z37" i="10"/>
  <c r="Z37" i="17"/>
  <c r="X44" i="17"/>
  <c r="Z44" i="17" s="1"/>
  <c r="C45" i="14"/>
  <c r="Z44" i="14"/>
  <c r="Y45" i="12"/>
  <c r="Z26" i="12"/>
  <c r="S45" i="11"/>
  <c r="Y45" i="10"/>
  <c r="G45" i="14"/>
  <c r="O45" i="14"/>
  <c r="W45" i="14"/>
  <c r="Q45" i="14"/>
  <c r="Z37" i="14"/>
  <c r="X44" i="13"/>
  <c r="Z44" i="13" s="1"/>
  <c r="Z37" i="13"/>
  <c r="I45" i="12"/>
  <c r="T45" i="11"/>
  <c r="D45" i="11"/>
  <c r="Y45" i="13"/>
  <c r="V45" i="12"/>
  <c r="H45" i="10"/>
  <c r="N45" i="9"/>
  <c r="V45" i="9"/>
  <c r="Y45" i="9"/>
  <c r="O45" i="12"/>
  <c r="N45" i="11"/>
  <c r="V45" i="11"/>
  <c r="X44" i="11"/>
  <c r="Z44" i="11" s="1"/>
  <c r="Z37" i="11"/>
  <c r="G45" i="9"/>
  <c r="Z13" i="18"/>
  <c r="Z13" i="17"/>
  <c r="Z13" i="16"/>
  <c r="Z13" i="15"/>
  <c r="Z13" i="14"/>
  <c r="I45" i="13"/>
  <c r="G45" i="11"/>
  <c r="O45" i="11"/>
  <c r="AA45" i="10"/>
  <c r="J45" i="10"/>
  <c r="R45" i="10"/>
  <c r="Z26" i="9"/>
  <c r="H45" i="11"/>
  <c r="P45" i="11"/>
  <c r="X45" i="11"/>
  <c r="Z45" i="11" s="1"/>
  <c r="Z26" i="11"/>
  <c r="Q45" i="8"/>
  <c r="Z44" i="3"/>
  <c r="Z26" i="7"/>
  <c r="I45" i="6"/>
  <c r="I45" i="5"/>
  <c r="Y45" i="3"/>
  <c r="G45" i="8"/>
  <c r="W45" i="8"/>
  <c r="X44" i="8"/>
  <c r="Z37" i="8"/>
  <c r="H45" i="7"/>
  <c r="P45" i="7"/>
  <c r="X45" i="7"/>
  <c r="Z45" i="7" s="1"/>
  <c r="J45" i="6"/>
  <c r="J45" i="5"/>
  <c r="I45" i="8"/>
  <c r="X45" i="4"/>
  <c r="I45" i="3"/>
  <c r="AA45" i="7"/>
  <c r="Q45" i="7"/>
  <c r="Q45" i="6"/>
  <c r="J45" i="3"/>
  <c r="Y45" i="2"/>
  <c r="R45" i="6"/>
  <c r="Z13" i="13"/>
  <c r="Z13" i="12"/>
  <c r="Z13" i="11"/>
  <c r="Z13" i="10"/>
  <c r="Z13" i="9"/>
  <c r="X44" i="9"/>
  <c r="Z44" i="9" s="1"/>
  <c r="Z37" i="9"/>
  <c r="O45" i="8"/>
  <c r="E26" i="7"/>
  <c r="E45" i="7" s="1"/>
  <c r="M26" i="7"/>
  <c r="U26" i="7"/>
  <c r="U45" i="7" s="1"/>
  <c r="AA26" i="6"/>
  <c r="W45" i="6"/>
  <c r="Z44" i="6"/>
  <c r="C26" i="5"/>
  <c r="C45" i="5" s="1"/>
  <c r="K26" i="5"/>
  <c r="K45" i="5" s="1"/>
  <c r="S26" i="5"/>
  <c r="S45" i="5" s="1"/>
  <c r="AA26" i="5"/>
  <c r="AA45" i="5" s="1"/>
  <c r="W45" i="5"/>
  <c r="C45" i="4"/>
  <c r="S45" i="4"/>
  <c r="H45" i="3"/>
  <c r="P45" i="3"/>
  <c r="X45" i="3"/>
  <c r="Z45" i="3" s="1"/>
  <c r="Z26" i="3"/>
  <c r="Q45" i="3"/>
  <c r="U45" i="2"/>
  <c r="Z37" i="7"/>
  <c r="Z37" i="6"/>
  <c r="Z37" i="5"/>
  <c r="Z37" i="4"/>
  <c r="Z37" i="3"/>
  <c r="Z37" i="2"/>
  <c r="Z45" i="16" l="1"/>
  <c r="G45" i="10"/>
  <c r="Y45" i="4"/>
  <c r="Z26" i="10"/>
  <c r="I45" i="19"/>
  <c r="Z26" i="14"/>
  <c r="F45" i="15"/>
  <c r="AA45" i="18"/>
  <c r="W45" i="12"/>
  <c r="Z26" i="2"/>
  <c r="M45" i="7"/>
  <c r="Z26" i="17"/>
  <c r="U45" i="14"/>
  <c r="K45" i="6"/>
  <c r="Y45" i="19"/>
  <c r="P45" i="13"/>
  <c r="C45" i="24"/>
  <c r="Z44" i="16"/>
  <c r="AA45" i="6"/>
  <c r="N45" i="18"/>
  <c r="U45" i="3"/>
  <c r="X45" i="5"/>
  <c r="Z45" i="5" s="1"/>
  <c r="Z26" i="5"/>
  <c r="R45" i="11"/>
  <c r="R45" i="8"/>
  <c r="F45" i="21"/>
  <c r="X45" i="6"/>
  <c r="Z45" i="6" s="1"/>
  <c r="Z26" i="6"/>
  <c r="T45" i="23"/>
  <c r="L45" i="22"/>
  <c r="V45" i="18"/>
  <c r="E45" i="13"/>
  <c r="Y45" i="20"/>
  <c r="Z44" i="10"/>
  <c r="Z45" i="4"/>
  <c r="M45" i="19"/>
  <c r="E45" i="3"/>
  <c r="U45" i="6"/>
  <c r="Z26" i="4"/>
  <c r="D45" i="22"/>
  <c r="V45" i="21"/>
  <c r="W45" i="16"/>
  <c r="K45" i="14"/>
  <c r="E45" i="17"/>
  <c r="N45" i="23"/>
  <c r="X45" i="24"/>
  <c r="Z45" i="24" s="1"/>
  <c r="Z44" i="8"/>
  <c r="X45" i="8"/>
  <c r="Z45" i="8" s="1"/>
  <c r="Z44" i="12"/>
  <c r="X45" i="12"/>
  <c r="Z45" i="12" s="1"/>
  <c r="X45" i="19"/>
  <c r="Z26" i="19"/>
  <c r="X45" i="1"/>
  <c r="Z45" i="1" s="1"/>
  <c r="Z45" i="14"/>
  <c r="X45" i="9"/>
  <c r="Z45" i="9" s="1"/>
  <c r="X45" i="13"/>
  <c r="Z45" i="13" s="1"/>
  <c r="Z45" i="15"/>
  <c r="Z45" i="2"/>
  <c r="Z26" i="20"/>
  <c r="X45" i="20"/>
  <c r="Z45" i="20" s="1"/>
  <c r="Z45" i="21"/>
  <c r="Z45" i="19" l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<sst xmlns="http://schemas.openxmlformats.org/spreadsheetml/2006/main" count="3120" uniqueCount="103">
  <si>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</si>
  <si>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</si>
  <si>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</si>
  <si>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</si>
  <si>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</si>
  <si>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</si>
  <si>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</si>
  <si>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</si>
  <si>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</si>
  <si>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</si>
  <si>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</si>
  <si>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</si>
  <si>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</si>
  <si>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</si>
  <si>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</si>
  <si>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</si>
  <si>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</si>
  <si>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</si>
  <si>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</si>
  <si>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</si>
  <si>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</si>
  <si>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</si>
  <si>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</si>
  <si>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</si>
  <si>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</si>
  <si>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</si>
  <si>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</si>
  <si>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</si>
  <si>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</si>
  <si>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</si>
  <si>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</si>
  <si>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</si>
  <si>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</si>
  <si>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</si>
  <si>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</si>
  <si>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</si>
  <si>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</si>
  <si>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</si>
  <si>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</si>
  <si>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</si>
  <si>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</si>
  <si>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</si>
  <si>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</si>
  <si>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</si>
  <si>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</si>
  <si>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</si>
  <si>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</si>
  <si>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</si>
  <si>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</si>
  <si>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</si>
  <si>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</si>
  <si>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</si>
  <si>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</si>
  <si>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</si>
  <si>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</si>
  <si>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</si>
  <si>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</si>
  <si>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</si>
  <si>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</si>
  <si>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</si>
  <si>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</si>
  <si>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</si>
  <si>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</si>
  <si>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</si>
  <si>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</si>
  <si>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</si>
  <si>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</si>
  <si>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</si>
  <si>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</si>
  <si>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</si>
  <si>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</si>
  <si>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</si>
  <si>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</si>
  <si>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</si>
  <si>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</si>
  <si>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</si>
  <si>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Energy sources                                     ) for 4th Quarter ended 30 June 2025 (Figures Finalised as at 2025/08/08)</t>
  </si>
  <si>
    <t>Free State: Kopanong (FS162) - Table C6 Quarterly Budget Statement - Financial Position ( Energy sources                                     ) for 4th Quarter ended 30 June 2025 (Figures Finalised as at 2025/08/08)</t>
  </si>
  <si>
    <t>Free State: Mohokare (FS163) - Table C6 Quarterly Budget Statement - Financial Position ( Energy sources                                     ) for 4th Quarter ended 30 June 2025 (Figures Finalised as at 2025/08/08)</t>
  </si>
  <si>
    <t>Free State: Xhariep (DC16) - Table C6 Quarterly Budget Statement - Financial Position ( Energy sources                                     ) for 4th Quarter ended 30 June 2025 (Figures Finalised as at 2025/08/08)</t>
  </si>
  <si>
    <t>Free State: Masilonyana (FS181) - Table C6 Quarterly Budget Statement - Financial Position ( Energy sources                                     ) for 4th Quarter ended 30 June 2025 (Figures Finalised as at 2025/08/08)</t>
  </si>
  <si>
    <t>Free State: Tokologo (FS182) - Table C6 Quarterly Budget Statement - Financial Position ( Energy sources                                     ) for 4th Quarter ended 30 June 2025 (Figures Finalised as at 2025/08/08)</t>
  </si>
  <si>
    <t>Free State: Tswelopele (FS183) - Table C6 Quarterly Budget Statement - Financial Position ( Energy sources                                     ) for 4th Quarter ended 30 June 2025 (Figures Finalised as at 2025/08/08)</t>
  </si>
  <si>
    <t>Free State: Matjhabeng (FS184) - Table C6 Quarterly Budget Statement - Financial Position ( Energy sources                                     ) for 4th Quarter ended 30 June 2025 (Figures Finalised as at 2025/08/08)</t>
  </si>
  <si>
    <t>Free State: Nala (FS185) - Table C6 Quarterly Budget Statement - Financial Position ( Energy sources                                     ) for 4th Quarter ended 30 June 2025 (Figures Finalised as at 2025/08/08)</t>
  </si>
  <si>
    <t>Free State: Lejweleputswa (DC18) - Table C6 Quarterly Budget Statement - Financial Position ( Energy sources                                     ) for 4th Quarter ended 30 June 2025 (Figures Finalised as at 2025/08/08)</t>
  </si>
  <si>
    <t>Free State: Setsoto (FS191) - Table C6 Quarterly Budget Statement - Financial Position ( Energy sources                                     ) for 4th Quarter ended 30 June 2025 (Figures Finalised as at 2025/08/08)</t>
  </si>
  <si>
    <t>Free State: Dihlabeng (FS192) - Table C6 Quarterly Budget Statement - Financial Position ( Energy sources                                     ) for 4th Quarter ended 30 June 2025 (Figures Finalised as at 2025/08/08)</t>
  </si>
  <si>
    <t>Free State: Nketoana (FS193) - Table C6 Quarterly Budget Statement - Financial Position ( Energy sources                                     ) for 4th Quarter ended 30 June 2025 (Figures Finalised as at 2025/08/08)</t>
  </si>
  <si>
    <t>Free State: Maluti-a-Phofung (FS194) - Table C6 Quarterly Budget Statement - Financial Position ( Energy sources                                     ) for 4th Quarter ended 30 June 2025 (Figures Finalised as at 2025/08/08)</t>
  </si>
  <si>
    <t>Free State: Phumelela (FS195) - Table C6 Quarterly Budget Statement - Financial Position ( Energy sources                                     ) for 4th Quarter ended 30 June 2025 (Figures Finalised as at 2025/08/08)</t>
  </si>
  <si>
    <t>Free State: Mantsopa (FS196) - Table C6 Quarterly Budget Statement - Financial Position ( Energy sources                                     ) for 4th Quarter ended 30 June 2025 (Figures Finalised as at 2025/08/08)</t>
  </si>
  <si>
    <t>Free State: Thabo Mofutsanyana (DC19) - Table C6 Quarterly Budget Statement - Financial Position ( Energy sources                                     ) for 4th Quarter ended 30 June 2025 (Figures Finalised as at 2025/08/08)</t>
  </si>
  <si>
    <t>Free State: Moqhaka (FS201) - Table C6 Quarterly Budget Statement - Financial Position ( Energy sources                                     ) for 4th Quarter ended 30 June 2025 (Figures Finalised as at 2025/08/08)</t>
  </si>
  <si>
    <t>Free State: Ngwathe (FS203) - Table C6 Quarterly Budget Statement - Financial Position ( Energy sources                                     ) for 4th Quarter ended 30 June 2025 (Figures Finalised as at 2025/08/08)</t>
  </si>
  <si>
    <t>Free State: Metsimaholo (FS204) - Table C6 Quarterly Budget Statement - Financial Position ( Energy sources                                     ) for 4th Quarter ended 30 June 2025 (Figures Finalised as at 2025/08/08)</t>
  </si>
  <si>
    <t>Free State: Mafube (FS205) - Table C6 Quarterly Budget Statement - Financial Position ( Energy sources                                     ) for 4th Quarter ended 30 June 2025 (Figures Finalised as at 2025/08/08)</t>
  </si>
  <si>
    <t>Free State: Fezile Dabi (DC20)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</si>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</sst>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-540757299</v>
      </c>
      <c r="D6" s="18"/>
      <c r="E6" s="19"/>
      <c r="F6" s="20"/>
      <c r="G6" s="20">
        <v>-709368011</v>
      </c>
      <c r="H6" s="20">
        <v>-14189934</v>
      </c>
      <c r="I6" s="20">
        <v>50055435</v>
      </c>
      <c r="J6" s="20">
        <v>-673502510</v>
      </c>
      <c r="K6" s="20">
        <v>-573876161</v>
      </c>
      <c r="L6" s="20">
        <v>-390861142</v>
      </c>
      <c r="M6" s="20">
        <v>-173676098</v>
      </c>
      <c r="N6" s="20">
        <v>-1138413401</v>
      </c>
      <c r="O6" s="20">
        <v>-104100568</v>
      </c>
      <c r="P6" s="20">
        <v>-18737347</v>
      </c>
      <c r="Q6" s="20">
        <v>-32280800</v>
      </c>
      <c r="R6" s="20">
        <v>-155118715</v>
      </c>
      <c r="S6" s="20">
        <v>3227249</v>
      </c>
      <c r="T6" s="20">
        <v>-45822306</v>
      </c>
      <c r="U6" s="20">
        <v>-536935</v>
      </c>
      <c r="V6" s="20">
        <v>-43131992</v>
      </c>
      <c r="W6" s="20">
        <v>-2010166618</v>
      </c>
      <c r="X6" s="20"/>
      <c r="Y6" s="20">
        <v>-2010166618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387321768</v>
      </c>
      <c r="D7" s="18"/>
      <c r="E7" s="19">
        <v>1199621588</v>
      </c>
      <c r="F7" s="20">
        <v>1199621588</v>
      </c>
      <c r="G7" s="20">
        <v>392435859</v>
      </c>
      <c r="H7" s="20">
        <v>-4811228</v>
      </c>
      <c r="I7" s="20">
        <v>3029085</v>
      </c>
      <c r="J7" s="20">
        <v>390653716</v>
      </c>
      <c r="K7" s="20">
        <v>-60903998</v>
      </c>
      <c r="L7" s="20">
        <v>-2545840</v>
      </c>
      <c r="M7" s="20">
        <v>-22491126</v>
      </c>
      <c r="N7" s="20">
        <v>-85940964</v>
      </c>
      <c r="O7" s="20">
        <v>-14306154</v>
      </c>
      <c r="P7" s="20">
        <v>-20509736</v>
      </c>
      <c r="Q7" s="20">
        <v>-50481980</v>
      </c>
      <c r="R7" s="20">
        <v>-85297870</v>
      </c>
      <c r="S7" s="20">
        <v>-9451447</v>
      </c>
      <c r="T7" s="20">
        <v>-28037371</v>
      </c>
      <c r="U7" s="20">
        <v>-6513734</v>
      </c>
      <c r="V7" s="20">
        <v>-44002552</v>
      </c>
      <c r="W7" s="20">
        <v>175412330</v>
      </c>
      <c r="X7" s="20">
        <v>1199621588</v>
      </c>
      <c r="Y7" s="20">
        <v>-1024209258</v>
      </c>
      <c r="Z7" s="21">
        <v>-85.377694786866414</v>
      </c>
      <c r="AA7" s="22">
        <v>1199621588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222706174</v>
      </c>
      <c r="D10" s="18"/>
      <c r="E10" s="19"/>
      <c r="F10" s="20"/>
      <c r="G10" s="20">
        <v>235902475</v>
      </c>
      <c r="H10" s="20">
        <v>21156924</v>
      </c>
      <c r="I10" s="20">
        <v>9727968</v>
      </c>
      <c r="J10" s="20">
        <v>266787367</v>
      </c>
      <c r="K10" s="20">
        <v>1177962</v>
      </c>
      <c r="L10" s="20">
        <v>-3739525</v>
      </c>
      <c r="M10" s="20">
        <v>3062797</v>
      </c>
      <c r="N10" s="20">
        <v>501234</v>
      </c>
      <c r="O10" s="20">
        <v>-732215</v>
      </c>
      <c r="P10" s="20">
        <v>1253724</v>
      </c>
      <c r="Q10" s="20">
        <v>-4004175</v>
      </c>
      <c r="R10" s="20">
        <v>-3482666</v>
      </c>
      <c r="S10" s="20">
        <v>-9311350</v>
      </c>
      <c r="T10" s="20">
        <v>2933503</v>
      </c>
      <c r="U10" s="20">
        <v>-3117145</v>
      </c>
      <c r="V10" s="20">
        <v>-9494992</v>
      </c>
      <c r="W10" s="20">
        <v>254310943</v>
      </c>
      <c r="X10" s="20"/>
      <c r="Y10" s="20">
        <v>254310943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4309262521</v>
      </c>
      <c r="D11" s="18"/>
      <c r="E11" s="19"/>
      <c r="F11" s="20"/>
      <c r="G11" s="24">
        <v>4322755185</v>
      </c>
      <c r="H11" s="24">
        <v>-5164337</v>
      </c>
      <c r="I11" s="24">
        <v>8631656</v>
      </c>
      <c r="J11" s="20">
        <v>4326222504</v>
      </c>
      <c r="K11" s="24">
        <v>23204996</v>
      </c>
      <c r="L11" s="24">
        <v>11812125</v>
      </c>
      <c r="M11" s="20">
        <v>18354433</v>
      </c>
      <c r="N11" s="24">
        <v>53371554</v>
      </c>
      <c r="O11" s="24">
        <v>104873199</v>
      </c>
      <c r="P11" s="24">
        <v>1280911</v>
      </c>
      <c r="Q11" s="20">
        <v>43016505</v>
      </c>
      <c r="R11" s="24">
        <v>149170615</v>
      </c>
      <c r="S11" s="24">
        <v>14942924</v>
      </c>
      <c r="T11" s="20">
        <v>30561254</v>
      </c>
      <c r="U11" s="24">
        <v>89064711</v>
      </c>
      <c r="V11" s="24">
        <v>134568889</v>
      </c>
      <c r="W11" s="24">
        <v>4663333562</v>
      </c>
      <c r="X11" s="20"/>
      <c r="Y11" s="24">
        <v>4663333562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4378533164</v>
      </c>
      <c r="D13" s="29">
        <f>SUM(D6:D12)</f>
        <v>0</v>
      </c>
      <c r="E13" s="30">
        <f t="shared" si="0"/>
        <v>1199621588</v>
      </c>
      <c r="F13" s="31">
        <f t="shared" si="0"/>
        <v>1199621588</v>
      </c>
      <c r="G13" s="31">
        <f t="shared" si="0"/>
        <v>4241725508</v>
      </c>
      <c r="H13" s="31">
        <f t="shared" si="0"/>
        <v>-3008575</v>
      </c>
      <c r="I13" s="31">
        <f t="shared" si="0"/>
        <v>71444144</v>
      </c>
      <c r="J13" s="31">
        <f t="shared" si="0"/>
        <v>4310161077</v>
      </c>
      <c r="K13" s="31">
        <f t="shared" si="0"/>
        <v>-610397201</v>
      </c>
      <c r="L13" s="31">
        <f t="shared" si="0"/>
        <v>-385334382</v>
      </c>
      <c r="M13" s="31">
        <f t="shared" si="0"/>
        <v>-174749994</v>
      </c>
      <c r="N13" s="31">
        <f t="shared" si="0"/>
        <v>-1170481577</v>
      </c>
      <c r="O13" s="31">
        <f t="shared" si="0"/>
        <v>-14265738</v>
      </c>
      <c r="P13" s="31">
        <f t="shared" si="0"/>
        <v>-36712448</v>
      </c>
      <c r="Q13" s="31">
        <f t="shared" si="0"/>
        <v>-43750450</v>
      </c>
      <c r="R13" s="31">
        <f t="shared" si="0"/>
        <v>-94728636</v>
      </c>
      <c r="S13" s="31">
        <f t="shared" si="0"/>
        <v>-592624</v>
      </c>
      <c r="T13" s="31">
        <f t="shared" si="0"/>
        <v>-40364920</v>
      </c>
      <c r="U13" s="31">
        <f t="shared" si="0"/>
        <v>78896897</v>
      </c>
      <c r="V13" s="31">
        <f t="shared" si="0"/>
        <v>37939353</v>
      </c>
      <c r="W13" s="31">
        <f t="shared" si="0"/>
        <v>3082890217</v>
      </c>
      <c r="X13" s="31">
        <f t="shared" si="0"/>
        <v>1199621588</v>
      </c>
      <c r="Y13" s="31">
        <f t="shared" si="0"/>
        <v>1883268629</v>
      </c>
      <c r="Z13" s="32">
        <f>+IF(X13&lt;&gt;0,+(Y13/X13)*100,0)</f>
        <v>156.98855771175067</v>
      </c>
      <c r="AA13" s="33">
        <f>SUM(AA6:AA12)</f>
        <v>1199621588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6039699543</v>
      </c>
      <c r="D17" s="18"/>
      <c r="E17" s="19">
        <v>6519479490</v>
      </c>
      <c r="F17" s="20">
        <v>6584279490</v>
      </c>
      <c r="G17" s="24">
        <v>6032834137</v>
      </c>
      <c r="H17" s="24">
        <v>18134951</v>
      </c>
      <c r="I17" s="24">
        <v>19696360</v>
      </c>
      <c r="J17" s="20">
        <v>6070665448</v>
      </c>
      <c r="K17" s="24">
        <v>-56847668</v>
      </c>
      <c r="L17" s="24">
        <v>4671604</v>
      </c>
      <c r="M17" s="20">
        <v>21362737</v>
      </c>
      <c r="N17" s="24">
        <v>-30813327</v>
      </c>
      <c r="O17" s="24">
        <v>-12432028</v>
      </c>
      <c r="P17" s="24">
        <v>-7766768</v>
      </c>
      <c r="Q17" s="20">
        <v>-372231</v>
      </c>
      <c r="R17" s="24">
        <v>-20571027</v>
      </c>
      <c r="S17" s="24">
        <v>6867908</v>
      </c>
      <c r="T17" s="20">
        <v>-2142794</v>
      </c>
      <c r="U17" s="24">
        <v>53913303</v>
      </c>
      <c r="V17" s="24">
        <v>58638417</v>
      </c>
      <c r="W17" s="24">
        <v>6077919511</v>
      </c>
      <c r="X17" s="20">
        <v>6584279490</v>
      </c>
      <c r="Y17" s="24">
        <v>-506359979</v>
      </c>
      <c r="Z17" s="25">
        <v>-7.6904387149580131</v>
      </c>
      <c r="AA17" s="26">
        <v>6584279490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57065876</v>
      </c>
      <c r="Y24" s="24">
        <v>1358088052</v>
      </c>
      <c r="Z24" s="25">
        <v>2379.8601672214759</v>
      </c>
      <c r="AA24" s="26">
        <v>57065876</v>
      </c>
    </row>
    <row r="25" spans="1:27" x14ac:dyDescent="0.25">
      <c r="A25" s="27" t="s">
        <v>52</v>
      </c>
      <c r="B25" s="34" t="s">
        <v>32</v>
      </c>
      <c r="C25" s="29">
        <f>SUM(C15:C24)</f>
        <v>7543058501</v>
      </c>
      <c r="D25" s="29">
        <f t="shared" ref="D25:Y25" si="1">SUM(D15:D24)</f>
        <v>0</v>
      </c>
      <c r="E25" s="35">
        <f t="shared" si="1"/>
        <v>6576545366</v>
      </c>
      <c r="F25" s="36">
        <f t="shared" si="1"/>
        <v>6641345366</v>
      </c>
      <c r="G25" s="36">
        <f t="shared" si="1"/>
        <v>7535808142</v>
      </c>
      <c r="H25" s="36">
        <f t="shared" si="1"/>
        <v>18134951</v>
      </c>
      <c r="I25" s="36">
        <f t="shared" si="1"/>
        <v>19696360</v>
      </c>
      <c r="J25" s="36">
        <f t="shared" si="1"/>
        <v>7573639453</v>
      </c>
      <c r="K25" s="36">
        <f t="shared" si="1"/>
        <v>-56847668</v>
      </c>
      <c r="L25" s="36">
        <f t="shared" si="1"/>
        <v>4671604</v>
      </c>
      <c r="M25" s="36">
        <f t="shared" si="1"/>
        <v>21362737</v>
      </c>
      <c r="N25" s="36">
        <f t="shared" si="1"/>
        <v>-30813327</v>
      </c>
      <c r="O25" s="36">
        <f t="shared" si="1"/>
        <v>-12432028</v>
      </c>
      <c r="P25" s="36">
        <f t="shared" si="1"/>
        <v>-7766768</v>
      </c>
      <c r="Q25" s="36">
        <f t="shared" si="1"/>
        <v>-372231</v>
      </c>
      <c r="R25" s="36">
        <f t="shared" si="1"/>
        <v>-20571027</v>
      </c>
      <c r="S25" s="36">
        <f t="shared" si="1"/>
        <v>6867908</v>
      </c>
      <c r="T25" s="36">
        <f t="shared" si="1"/>
        <v>-2142794</v>
      </c>
      <c r="U25" s="36">
        <f t="shared" si="1"/>
        <v>53913303</v>
      </c>
      <c r="V25" s="36">
        <f t="shared" si="1"/>
        <v>58638417</v>
      </c>
      <c r="W25" s="36">
        <f t="shared" si="1"/>
        <v>7580893516</v>
      </c>
      <c r="X25" s="36">
        <f t="shared" si="1"/>
        <v>6641345366</v>
      </c>
      <c r="Y25" s="36">
        <f t="shared" si="1"/>
        <v>939548150</v>
      </c>
      <c r="Z25" s="37">
        <f>+IF(X25&lt;&gt;0,+(Y25/X25)*100,0)</f>
        <v>14.146955145714371</v>
      </c>
      <c r="AA25" s="38">
        <f>SUM(AA15:AA24)</f>
        <v>6641345366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11921591665</v>
      </c>
      <c r="D26" s="29">
        <f>+D13+D25</f>
        <v>0</v>
      </c>
      <c r="E26" s="30">
        <f t="shared" si="2"/>
        <v>7776166954</v>
      </c>
      <c r="F26" s="31">
        <f t="shared" si="2"/>
        <v>7840966954</v>
      </c>
      <c r="G26" s="31">
        <f t="shared" si="2"/>
        <v>11777533650</v>
      </c>
      <c r="H26" s="31">
        <f t="shared" si="2"/>
        <v>15126376</v>
      </c>
      <c r="I26" s="31">
        <f t="shared" si="2"/>
        <v>91140504</v>
      </c>
      <c r="J26" s="31">
        <f t="shared" si="2"/>
        <v>11883800530</v>
      </c>
      <c r="K26" s="31">
        <f t="shared" si="2"/>
        <v>-667244869</v>
      </c>
      <c r="L26" s="31">
        <f t="shared" si="2"/>
        <v>-380662778</v>
      </c>
      <c r="M26" s="31">
        <f t="shared" si="2"/>
        <v>-153387257</v>
      </c>
      <c r="N26" s="31">
        <f t="shared" si="2"/>
        <v>-1201294904</v>
      </c>
      <c r="O26" s="31">
        <f t="shared" si="2"/>
        <v>-26697766</v>
      </c>
      <c r="P26" s="31">
        <f t="shared" si="2"/>
        <v>-44479216</v>
      </c>
      <c r="Q26" s="31">
        <f t="shared" si="2"/>
        <v>-44122681</v>
      </c>
      <c r="R26" s="31">
        <f t="shared" si="2"/>
        <v>-115299663</v>
      </c>
      <c r="S26" s="31">
        <f t="shared" si="2"/>
        <v>6275284</v>
      </c>
      <c r="T26" s="31">
        <f t="shared" si="2"/>
        <v>-42507714</v>
      </c>
      <c r="U26" s="31">
        <f t="shared" si="2"/>
        <v>132810200</v>
      </c>
      <c r="V26" s="31">
        <f t="shared" si="2"/>
        <v>96577770</v>
      </c>
      <c r="W26" s="31">
        <f t="shared" si="2"/>
        <v>10663783733</v>
      </c>
      <c r="X26" s="31">
        <f t="shared" si="2"/>
        <v>7840966954</v>
      </c>
      <c r="Y26" s="31">
        <f t="shared" si="2"/>
        <v>2822816779</v>
      </c>
      <c r="Z26" s="32">
        <f>+IF(X26&lt;&gt;0,+(Y26/X26)*100,0)</f>
        <v>36.000875855750991</v>
      </c>
      <c r="AA26" s="33">
        <f>+AA13+AA25</f>
        <v>7840966954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159875965</v>
      </c>
      <c r="D31" s="18"/>
      <c r="E31" s="19"/>
      <c r="F31" s="20"/>
      <c r="G31" s="20">
        <v>159940960</v>
      </c>
      <c r="H31" s="20">
        <v>3267</v>
      </c>
      <c r="I31" s="20">
        <v>333585</v>
      </c>
      <c r="J31" s="20">
        <v>160277812</v>
      </c>
      <c r="K31" s="20">
        <v>-424523</v>
      </c>
      <c r="L31" s="20">
        <v>-109818</v>
      </c>
      <c r="M31" s="20">
        <v>-1382982</v>
      </c>
      <c r="N31" s="20">
        <v>-1917323</v>
      </c>
      <c r="O31" s="20">
        <v>-937808</v>
      </c>
      <c r="P31" s="20">
        <v>265645</v>
      </c>
      <c r="Q31" s="20">
        <v>-151586</v>
      </c>
      <c r="R31" s="20">
        <v>-823749</v>
      </c>
      <c r="S31" s="20">
        <v>-187157</v>
      </c>
      <c r="T31" s="20">
        <v>29116</v>
      </c>
      <c r="U31" s="20">
        <v>561330</v>
      </c>
      <c r="V31" s="20">
        <v>403289</v>
      </c>
      <c r="W31" s="20">
        <v>157940029</v>
      </c>
      <c r="X31" s="20"/>
      <c r="Y31" s="20">
        <v>157940029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-2205513674</v>
      </c>
      <c r="D32" s="18"/>
      <c r="E32" s="19"/>
      <c r="F32" s="20"/>
      <c r="G32" s="20">
        <v>2027572227</v>
      </c>
      <c r="H32" s="20">
        <v>28092456</v>
      </c>
      <c r="I32" s="20">
        <v>-65285529</v>
      </c>
      <c r="J32" s="20">
        <v>1990379154</v>
      </c>
      <c r="K32" s="20">
        <v>-470927053</v>
      </c>
      <c r="L32" s="20">
        <v>-137851446</v>
      </c>
      <c r="M32" s="20">
        <v>-80397851</v>
      </c>
      <c r="N32" s="20">
        <v>-689176350</v>
      </c>
      <c r="O32" s="20">
        <v>-73006940</v>
      </c>
      <c r="P32" s="20">
        <v>-79791370</v>
      </c>
      <c r="Q32" s="20">
        <v>-56673071</v>
      </c>
      <c r="R32" s="20">
        <v>-209471381</v>
      </c>
      <c r="S32" s="20">
        <v>63101137</v>
      </c>
      <c r="T32" s="20">
        <v>-48487544</v>
      </c>
      <c r="U32" s="20">
        <v>164798565</v>
      </c>
      <c r="V32" s="20">
        <v>179412158</v>
      </c>
      <c r="W32" s="20">
        <v>1271143581</v>
      </c>
      <c r="X32" s="20"/>
      <c r="Y32" s="20">
        <v>1271143581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4401306591</v>
      </c>
      <c r="D35" s="18"/>
      <c r="E35" s="19"/>
      <c r="F35" s="20"/>
      <c r="G35" s="20">
        <v>4406329047</v>
      </c>
      <c r="H35" s="20">
        <v>15920028</v>
      </c>
      <c r="I35" s="20">
        <v>35015254</v>
      </c>
      <c r="J35" s="20">
        <v>4457264329</v>
      </c>
      <c r="K35" s="20">
        <v>-16629117</v>
      </c>
      <c r="L35" s="20">
        <v>738121</v>
      </c>
      <c r="M35" s="20">
        <v>2454198</v>
      </c>
      <c r="N35" s="20">
        <v>-13436798</v>
      </c>
      <c r="O35" s="20">
        <v>113186212</v>
      </c>
      <c r="P35" s="20">
        <v>20248110</v>
      </c>
      <c r="Q35" s="20">
        <v>35885175</v>
      </c>
      <c r="R35" s="20">
        <v>169319497</v>
      </c>
      <c r="S35" s="20">
        <v>17518147</v>
      </c>
      <c r="T35" s="20">
        <v>19662875</v>
      </c>
      <c r="U35" s="20">
        <v>76589612</v>
      </c>
      <c r="V35" s="20">
        <v>113770634</v>
      </c>
      <c r="W35" s="20">
        <v>4726917662</v>
      </c>
      <c r="X35" s="20"/>
      <c r="Y35" s="20">
        <v>4726917662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3191135256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7429308608</v>
      </c>
      <c r="H37" s="31">
        <f t="shared" si="3"/>
        <v>44015751</v>
      </c>
      <c r="I37" s="31">
        <f t="shared" si="3"/>
        <v>-29936690</v>
      </c>
      <c r="J37" s="31">
        <f t="shared" si="3"/>
        <v>7443387669</v>
      </c>
      <c r="K37" s="31">
        <f t="shared" si="3"/>
        <v>-487980693</v>
      </c>
      <c r="L37" s="31">
        <f t="shared" si="3"/>
        <v>-137223143</v>
      </c>
      <c r="M37" s="31">
        <f t="shared" si="3"/>
        <v>-79326635</v>
      </c>
      <c r="N37" s="31">
        <f t="shared" si="3"/>
        <v>-704530471</v>
      </c>
      <c r="O37" s="31">
        <f t="shared" si="3"/>
        <v>39241464</v>
      </c>
      <c r="P37" s="31">
        <f t="shared" si="3"/>
        <v>-59277615</v>
      </c>
      <c r="Q37" s="31">
        <f t="shared" si="3"/>
        <v>-20939482</v>
      </c>
      <c r="R37" s="31">
        <f t="shared" si="3"/>
        <v>-40975633</v>
      </c>
      <c r="S37" s="31">
        <f t="shared" si="3"/>
        <v>80432127</v>
      </c>
      <c r="T37" s="31">
        <f t="shared" si="3"/>
        <v>-28795553</v>
      </c>
      <c r="U37" s="31">
        <f t="shared" si="3"/>
        <v>241949507</v>
      </c>
      <c r="V37" s="31">
        <f t="shared" si="3"/>
        <v>293586081</v>
      </c>
      <c r="W37" s="31">
        <f t="shared" si="3"/>
        <v>6991467646</v>
      </c>
      <c r="X37" s="31">
        <f t="shared" si="3"/>
        <v>0</v>
      </c>
      <c r="Y37" s="31">
        <f t="shared" si="3"/>
        <v>6991467646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>
        <v>4637</v>
      </c>
      <c r="L39" s="20">
        <v>4637</v>
      </c>
      <c r="M39" s="20">
        <v>4637</v>
      </c>
      <c r="N39" s="20">
        <v>13911</v>
      </c>
      <c r="O39" s="20">
        <v>4637</v>
      </c>
      <c r="P39" s="20">
        <v>4637</v>
      </c>
      <c r="Q39" s="20">
        <v>4637</v>
      </c>
      <c r="R39" s="20">
        <v>13911</v>
      </c>
      <c r="S39" s="20">
        <v>4637</v>
      </c>
      <c r="T39" s="20">
        <v>4637</v>
      </c>
      <c r="U39" s="20">
        <v>4637</v>
      </c>
      <c r="V39" s="20">
        <v>13911</v>
      </c>
      <c r="W39" s="20">
        <v>1820392</v>
      </c>
      <c r="X39" s="20"/>
      <c r="Y39" s="20">
        <v>1820392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257880585</v>
      </c>
      <c r="Y41" s="20">
        <v>-257880585</v>
      </c>
      <c r="Z41" s="21">
        <v>-100</v>
      </c>
      <c r="AA41" s="22">
        <v>257880585</v>
      </c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4637</v>
      </c>
      <c r="L43" s="36">
        <f t="shared" si="4"/>
        <v>4637</v>
      </c>
      <c r="M43" s="36">
        <f t="shared" si="4"/>
        <v>4637</v>
      </c>
      <c r="N43" s="36">
        <f t="shared" si="4"/>
        <v>13911</v>
      </c>
      <c r="O43" s="36">
        <f t="shared" si="4"/>
        <v>4637</v>
      </c>
      <c r="P43" s="36">
        <f t="shared" si="4"/>
        <v>4637</v>
      </c>
      <c r="Q43" s="36">
        <f t="shared" si="4"/>
        <v>4637</v>
      </c>
      <c r="R43" s="36">
        <f t="shared" si="4"/>
        <v>13911</v>
      </c>
      <c r="S43" s="36">
        <f t="shared" si="4"/>
        <v>4637</v>
      </c>
      <c r="T43" s="36">
        <f t="shared" si="4"/>
        <v>4637</v>
      </c>
      <c r="U43" s="36">
        <f t="shared" si="4"/>
        <v>4637</v>
      </c>
      <c r="V43" s="36">
        <f t="shared" si="4"/>
        <v>13911</v>
      </c>
      <c r="W43" s="36">
        <f t="shared" si="4"/>
        <v>1362783883</v>
      </c>
      <c r="X43" s="36">
        <f t="shared" si="4"/>
        <v>257880585</v>
      </c>
      <c r="Y43" s="36">
        <f t="shared" si="4"/>
        <v>1104903298</v>
      </c>
      <c r="Z43" s="37">
        <f>+IF(X43&lt;&gt;0,+(Y43/X43)*100,0)</f>
        <v>428.45540233282782</v>
      </c>
      <c r="AA43" s="38">
        <f>SUM(AA39:AA42)</f>
        <v>257880585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4553863495</v>
      </c>
      <c r="D44" s="29">
        <f>+D37+D43</f>
        <v>0</v>
      </c>
      <c r="E44" s="30">
        <f t="shared" si="5"/>
        <v>257880585</v>
      </c>
      <c r="F44" s="31">
        <f t="shared" si="5"/>
        <v>257880585</v>
      </c>
      <c r="G44" s="31">
        <f t="shared" si="5"/>
        <v>8792041484</v>
      </c>
      <c r="H44" s="31">
        <f t="shared" si="5"/>
        <v>44020388</v>
      </c>
      <c r="I44" s="31">
        <f t="shared" si="5"/>
        <v>-29932053</v>
      </c>
      <c r="J44" s="31">
        <f t="shared" si="5"/>
        <v>8806129819</v>
      </c>
      <c r="K44" s="31">
        <f t="shared" si="5"/>
        <v>-487976056</v>
      </c>
      <c r="L44" s="31">
        <f t="shared" si="5"/>
        <v>-137218506</v>
      </c>
      <c r="M44" s="31">
        <f t="shared" si="5"/>
        <v>-79321998</v>
      </c>
      <c r="N44" s="31">
        <f t="shared" si="5"/>
        <v>-704516560</v>
      </c>
      <c r="O44" s="31">
        <f t="shared" si="5"/>
        <v>39246101</v>
      </c>
      <c r="P44" s="31">
        <f t="shared" si="5"/>
        <v>-59272978</v>
      </c>
      <c r="Q44" s="31">
        <f t="shared" si="5"/>
        <v>-20934845</v>
      </c>
      <c r="R44" s="31">
        <f t="shared" si="5"/>
        <v>-40961722</v>
      </c>
      <c r="S44" s="31">
        <f t="shared" si="5"/>
        <v>80436764</v>
      </c>
      <c r="T44" s="31">
        <f t="shared" si="5"/>
        <v>-28790916</v>
      </c>
      <c r="U44" s="31">
        <f t="shared" si="5"/>
        <v>241954144</v>
      </c>
      <c r="V44" s="31">
        <f t="shared" si="5"/>
        <v>293599992</v>
      </c>
      <c r="W44" s="31">
        <f t="shared" si="5"/>
        <v>8354251529</v>
      </c>
      <c r="X44" s="31">
        <f t="shared" si="5"/>
        <v>257880585</v>
      </c>
      <c r="Y44" s="31">
        <f t="shared" si="5"/>
        <v>8096370944</v>
      </c>
      <c r="Z44" s="32">
        <f>+IF(X44&lt;&gt;0,+(Y44/X44)*100,0)</f>
        <v>3139.5814244798617</v>
      </c>
      <c r="AA44" s="33">
        <f>+AA37+AA43</f>
        <v>257880585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7367728170</v>
      </c>
      <c r="D45" s="42">
        <f t="shared" si="6"/>
        <v>0</v>
      </c>
      <c r="E45" s="43">
        <f t="shared" si="6"/>
        <v>7518286369</v>
      </c>
      <c r="F45" s="44">
        <f t="shared" si="6"/>
        <v>7583086369</v>
      </c>
      <c r="G45" s="44">
        <f t="shared" si="6"/>
        <v>2985492166</v>
      </c>
      <c r="H45" s="44">
        <f t="shared" si="6"/>
        <v>-28894012</v>
      </c>
      <c r="I45" s="44">
        <f t="shared" si="6"/>
        <v>121072557</v>
      </c>
      <c r="J45" s="44">
        <f t="shared" si="6"/>
        <v>3077670711</v>
      </c>
      <c r="K45" s="44">
        <f t="shared" si="6"/>
        <v>-179268813</v>
      </c>
      <c r="L45" s="44">
        <f t="shared" si="6"/>
        <v>-243444272</v>
      </c>
      <c r="M45" s="44">
        <f t="shared" si="6"/>
        <v>-74065259</v>
      </c>
      <c r="N45" s="44">
        <f t="shared" si="6"/>
        <v>-496778344</v>
      </c>
      <c r="O45" s="44">
        <f t="shared" si="6"/>
        <v>-65943867</v>
      </c>
      <c r="P45" s="44">
        <f t="shared" si="6"/>
        <v>14793762</v>
      </c>
      <c r="Q45" s="44">
        <f t="shared" si="6"/>
        <v>-23187836</v>
      </c>
      <c r="R45" s="44">
        <f t="shared" si="6"/>
        <v>-74337941</v>
      </c>
      <c r="S45" s="44">
        <f t="shared" si="6"/>
        <v>-74161480</v>
      </c>
      <c r="T45" s="44">
        <f t="shared" si="6"/>
        <v>-13716798</v>
      </c>
      <c r="U45" s="44">
        <f t="shared" si="6"/>
        <v>-109143944</v>
      </c>
      <c r="V45" s="44">
        <f t="shared" si="6"/>
        <v>-197022222</v>
      </c>
      <c r="W45" s="44">
        <f t="shared" si="6"/>
        <v>2309532204</v>
      </c>
      <c r="X45" s="44">
        <f t="shared" si="6"/>
        <v>7583086369</v>
      </c>
      <c r="Y45" s="44">
        <f t="shared" si="6"/>
        <v>-5273554165</v>
      </c>
      <c r="Z45" s="45">
        <f>+IF(X45&lt;&gt;0,+(Y45/X45)*100,0)</f>
        <v>-69.543638412962409</v>
      </c>
      <c r="AA45" s="46">
        <f>+AA26-AA44</f>
        <v>7583086369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-628414067</v>
      </c>
      <c r="D47" s="18"/>
      <c r="E47" s="19">
        <v>282435796</v>
      </c>
      <c r="F47" s="20">
        <v>282435796</v>
      </c>
      <c r="G47" s="20">
        <v>-1129950352</v>
      </c>
      <c r="H47" s="20">
        <v>-28893901</v>
      </c>
      <c r="I47" s="20">
        <v>81299414</v>
      </c>
      <c r="J47" s="20">
        <v>-1077544839</v>
      </c>
      <c r="K47" s="20">
        <v>-322525880</v>
      </c>
      <c r="L47" s="20">
        <v>-96650080</v>
      </c>
      <c r="M47" s="20">
        <v>-74065155</v>
      </c>
      <c r="N47" s="20">
        <v>-493241115</v>
      </c>
      <c r="O47" s="20">
        <v>-65943759</v>
      </c>
      <c r="P47" s="20">
        <v>14793872</v>
      </c>
      <c r="Q47" s="20">
        <v>-23187722</v>
      </c>
      <c r="R47" s="20">
        <v>-74337609</v>
      </c>
      <c r="S47" s="20">
        <v>-74161367</v>
      </c>
      <c r="T47" s="20">
        <v>-13680593</v>
      </c>
      <c r="U47" s="20"/>
      <c r="V47" s="20">
        <v>-87841960</v>
      </c>
      <c r="W47" s="20">
        <v>-1732965523</v>
      </c>
      <c r="X47" s="20">
        <v>282435796</v>
      </c>
      <c r="Y47" s="20">
        <v>-2015401319</v>
      </c>
      <c r="Z47" s="47">
        <v>-713.57857167651662</v>
      </c>
      <c r="AA47" s="22">
        <v>282435796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3487028452</v>
      </c>
      <c r="D50" s="50">
        <f t="shared" ref="D50:Y50" si="7">SUM(D47:D49)</f>
        <v>0</v>
      </c>
      <c r="E50" s="51">
        <f t="shared" si="7"/>
        <v>282435796</v>
      </c>
      <c r="F50" s="52">
        <f t="shared" si="7"/>
        <v>282435796</v>
      </c>
      <c r="G50" s="52">
        <f t="shared" si="7"/>
        <v>2985492167</v>
      </c>
      <c r="H50" s="52">
        <f t="shared" si="7"/>
        <v>-28893901</v>
      </c>
      <c r="I50" s="52">
        <f t="shared" si="7"/>
        <v>81299414</v>
      </c>
      <c r="J50" s="52">
        <f t="shared" si="7"/>
        <v>3037897680</v>
      </c>
      <c r="K50" s="52">
        <f t="shared" si="7"/>
        <v>-322525880</v>
      </c>
      <c r="L50" s="52">
        <f t="shared" si="7"/>
        <v>-96650080</v>
      </c>
      <c r="M50" s="52">
        <f t="shared" si="7"/>
        <v>-74065155</v>
      </c>
      <c r="N50" s="52">
        <f t="shared" si="7"/>
        <v>-493241115</v>
      </c>
      <c r="O50" s="52">
        <f t="shared" si="7"/>
        <v>-65943759</v>
      </c>
      <c r="P50" s="52">
        <f t="shared" si="7"/>
        <v>14793872</v>
      </c>
      <c r="Q50" s="52">
        <f t="shared" si="7"/>
        <v>-23187722</v>
      </c>
      <c r="R50" s="52">
        <f t="shared" si="7"/>
        <v>-74337609</v>
      </c>
      <c r="S50" s="52">
        <f t="shared" si="7"/>
        <v>-74161367</v>
      </c>
      <c r="T50" s="52">
        <f t="shared" si="7"/>
        <v>-13680593</v>
      </c>
      <c r="U50" s="52">
        <f t="shared" si="7"/>
        <v>0</v>
      </c>
      <c r="V50" s="52">
        <f t="shared" si="7"/>
        <v>-87841960</v>
      </c>
      <c r="W50" s="52">
        <f t="shared" si="7"/>
        <v>2382476996</v>
      </c>
      <c r="X50" s="52">
        <f t="shared" si="7"/>
        <v>282435796</v>
      </c>
      <c r="Y50" s="52">
        <f t="shared" si="7"/>
        <v>2100041200</v>
      </c>
      <c r="Z50" s="53">
        <f>+IF(X50&lt;&gt;0,+(Y50/X50)*100,0)</f>
        <v>743.54640231226222</v>
      </c>
      <c r="AA50" s="54">
        <f>SUM(AA47:AA49)</f>
        <v>282435796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-56914897</v>
      </c>
      <c r="F6" s="20">
        <v>-30514317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-30514308</v>
      </c>
      <c r="Y6" s="20">
        <v>30514308</v>
      </c>
      <c r="Z6" s="21">
        <v>-100</v>
      </c>
      <c r="AA6" s="22">
        <v>-30514317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-7655962</v>
      </c>
      <c r="F7" s="20">
        <v>8714059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8714052</v>
      </c>
      <c r="Y7" s="20">
        <v>-8714052</v>
      </c>
      <c r="Z7" s="21">
        <v>-100</v>
      </c>
      <c r="AA7" s="22">
        <v>8714059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-367150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-200004</v>
      </c>
      <c r="Y10" s="20">
        <v>200004</v>
      </c>
      <c r="Z10" s="21">
        <v>-100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12297607</v>
      </c>
      <c r="F11" s="20">
        <v>7082474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7082484</v>
      </c>
      <c r="Y11" s="24">
        <v>-7082484</v>
      </c>
      <c r="Z11" s="25">
        <v>-100</v>
      </c>
      <c r="AA11" s="26">
        <v>7082474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-52640402</v>
      </c>
      <c r="F13" s="31">
        <f t="shared" si="0"/>
        <v>-14917784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-14917776</v>
      </c>
      <c r="Y13" s="31">
        <f t="shared" si="0"/>
        <v>14917776</v>
      </c>
      <c r="Z13" s="32">
        <f>+IF(X13&lt;&gt;0,+(Y13/X13)*100,0)</f>
        <v>-100</v>
      </c>
      <c r="AA13" s="33">
        <f>SUM(AA6:AA12)</f>
        <v>-14917784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30205317</v>
      </c>
      <c r="D17" s="18"/>
      <c r="E17" s="19">
        <v>41473300</v>
      </c>
      <c r="F17" s="20">
        <v>6700000</v>
      </c>
      <c r="G17" s="24"/>
      <c r="H17" s="24"/>
      <c r="I17" s="24"/>
      <c r="J17" s="20"/>
      <c r="K17" s="24"/>
      <c r="L17" s="24">
        <v>515605</v>
      </c>
      <c r="M17" s="20"/>
      <c r="N17" s="24">
        <v>515605</v>
      </c>
      <c r="O17" s="24"/>
      <c r="P17" s="24">
        <v>242681</v>
      </c>
      <c r="Q17" s="20"/>
      <c r="R17" s="24">
        <v>242681</v>
      </c>
      <c r="S17" s="24"/>
      <c r="T17" s="20"/>
      <c r="U17" s="24"/>
      <c r="V17" s="24"/>
      <c r="W17" s="24">
        <v>758286</v>
      </c>
      <c r="X17" s="20">
        <v>6699996</v>
      </c>
      <c r="Y17" s="24">
        <v>-5941710</v>
      </c>
      <c r="Z17" s="25">
        <v>-88.682291750621943</v>
      </c>
      <c r="AA17" s="26">
        <v>6700000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30205317</v>
      </c>
      <c r="D25" s="29">
        <f t="shared" ref="D25:Y25" si="1">SUM(D15:D24)</f>
        <v>0</v>
      </c>
      <c r="E25" s="35">
        <f t="shared" si="1"/>
        <v>41473300</v>
      </c>
      <c r="F25" s="36">
        <f t="shared" si="1"/>
        <v>6700000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515605</v>
      </c>
      <c r="M25" s="36">
        <f t="shared" si="1"/>
        <v>0</v>
      </c>
      <c r="N25" s="36">
        <f t="shared" si="1"/>
        <v>515605</v>
      </c>
      <c r="O25" s="36">
        <f t="shared" si="1"/>
        <v>0</v>
      </c>
      <c r="P25" s="36">
        <f t="shared" si="1"/>
        <v>242681</v>
      </c>
      <c r="Q25" s="36">
        <f t="shared" si="1"/>
        <v>0</v>
      </c>
      <c r="R25" s="36">
        <f t="shared" si="1"/>
        <v>242681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758286</v>
      </c>
      <c r="X25" s="36">
        <f t="shared" si="1"/>
        <v>6699996</v>
      </c>
      <c r="Y25" s="36">
        <f t="shared" si="1"/>
        <v>-5941710</v>
      </c>
      <c r="Z25" s="37">
        <f>+IF(X25&lt;&gt;0,+(Y25/X25)*100,0)</f>
        <v>-88.682291750621943</v>
      </c>
      <c r="AA25" s="38">
        <f>SUM(AA15:AA24)</f>
        <v>6700000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30205317</v>
      </c>
      <c r="D26" s="29">
        <f>+D13+D25</f>
        <v>0</v>
      </c>
      <c r="E26" s="30">
        <f t="shared" si="2"/>
        <v>-11167102</v>
      </c>
      <c r="F26" s="31">
        <f t="shared" si="2"/>
        <v>-8217784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515605</v>
      </c>
      <c r="M26" s="31">
        <f t="shared" si="2"/>
        <v>0</v>
      </c>
      <c r="N26" s="31">
        <f t="shared" si="2"/>
        <v>515605</v>
      </c>
      <c r="O26" s="31">
        <f t="shared" si="2"/>
        <v>0</v>
      </c>
      <c r="P26" s="31">
        <f t="shared" si="2"/>
        <v>242681</v>
      </c>
      <c r="Q26" s="31">
        <f t="shared" si="2"/>
        <v>0</v>
      </c>
      <c r="R26" s="31">
        <f t="shared" si="2"/>
        <v>242681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758286</v>
      </c>
      <c r="X26" s="31">
        <f t="shared" si="2"/>
        <v>-8217780</v>
      </c>
      <c r="Y26" s="31">
        <f t="shared" si="2"/>
        <v>8976066</v>
      </c>
      <c r="Z26" s="32">
        <f>+IF(X26&lt;&gt;0,+(Y26/X26)*100,0)</f>
        <v>-109.2273825777765</v>
      </c>
      <c r="AA26" s="33">
        <f>+AA13+AA25</f>
        <v>-8217784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6220995</v>
      </c>
      <c r="F32" s="20">
        <v>1004999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1004989</v>
      </c>
      <c r="Y32" s="20">
        <v>-1004989</v>
      </c>
      <c r="Z32" s="21">
        <v>-100</v>
      </c>
      <c r="AA32" s="22">
        <v>1004999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6220995</v>
      </c>
      <c r="F37" s="31">
        <f t="shared" si="3"/>
        <v>1004999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1004989</v>
      </c>
      <c r="Y37" s="31">
        <f t="shared" si="3"/>
        <v>-1004989</v>
      </c>
      <c r="Z37" s="32">
        <f>+IF(X37&lt;&gt;0,+(Y37/X37)*100,0)</f>
        <v>-100</v>
      </c>
      <c r="AA37" s="33">
        <f>SUM(AA29:AA36)</f>
        <v>1004999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6220995</v>
      </c>
      <c r="F44" s="31">
        <f t="shared" si="5"/>
        <v>1004999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1004989</v>
      </c>
      <c r="Y44" s="31">
        <f t="shared" si="5"/>
        <v>-1004989</v>
      </c>
      <c r="Z44" s="32">
        <f>+IF(X44&lt;&gt;0,+(Y44/X44)*100,0)</f>
        <v>-100</v>
      </c>
      <c r="AA44" s="33">
        <f>+AA37+AA43</f>
        <v>1004999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30205317</v>
      </c>
      <c r="D45" s="42">
        <f t="shared" si="6"/>
        <v>0</v>
      </c>
      <c r="E45" s="43">
        <f t="shared" si="6"/>
        <v>-17388097</v>
      </c>
      <c r="F45" s="44">
        <f t="shared" si="6"/>
        <v>-9222783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515605</v>
      </c>
      <c r="M45" s="44">
        <f t="shared" si="6"/>
        <v>0</v>
      </c>
      <c r="N45" s="44">
        <f t="shared" si="6"/>
        <v>515605</v>
      </c>
      <c r="O45" s="44">
        <f t="shared" si="6"/>
        <v>0</v>
      </c>
      <c r="P45" s="44">
        <f t="shared" si="6"/>
        <v>242681</v>
      </c>
      <c r="Q45" s="44">
        <f t="shared" si="6"/>
        <v>0</v>
      </c>
      <c r="R45" s="44">
        <f t="shared" si="6"/>
        <v>242681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758286</v>
      </c>
      <c r="X45" s="44">
        <f t="shared" si="6"/>
        <v>-9222769</v>
      </c>
      <c r="Y45" s="44">
        <f t="shared" si="6"/>
        <v>9981055</v>
      </c>
      <c r="Z45" s="45">
        <f>+IF(X45&lt;&gt;0,+(Y45/X45)*100,0)</f>
        <v>-108.22189084427897</v>
      </c>
      <c r="AA45" s="46">
        <f>+AA26-AA44</f>
        <v>-9222783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53805600</v>
      </c>
      <c r="F6" s="20">
        <v>53805600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53805600</v>
      </c>
      <c r="Y6" s="20">
        <v>-53805600</v>
      </c>
      <c r="Z6" s="21">
        <v>-100</v>
      </c>
      <c r="AA6" s="22">
        <v>53805600</v>
      </c>
    </row>
    <row r="7" spans="1:27" x14ac:dyDescent="0.25">
      <c r="A7" s="23" t="s">
        <v>35</v>
      </c>
      <c r="B7" s="17" t="s">
        <v>32</v>
      </c>
      <c r="C7" s="18">
        <v>10814624</v>
      </c>
      <c r="D7" s="18"/>
      <c r="E7" s="19">
        <v>-68905836</v>
      </c>
      <c r="F7" s="20">
        <v>-68905836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-68905836</v>
      </c>
      <c r="Y7" s="20">
        <v>68905836</v>
      </c>
      <c r="Z7" s="21">
        <v>-100</v>
      </c>
      <c r="AA7" s="22">
        <v>-68905836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10814624</v>
      </c>
      <c r="D13" s="29">
        <f>SUM(D6:D12)</f>
        <v>0</v>
      </c>
      <c r="E13" s="30">
        <f t="shared" si="0"/>
        <v>-15100236</v>
      </c>
      <c r="F13" s="31">
        <f t="shared" si="0"/>
        <v>-15100236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-15100236</v>
      </c>
      <c r="Y13" s="31">
        <f t="shared" si="0"/>
        <v>15100236</v>
      </c>
      <c r="Z13" s="32">
        <f>+IF(X13&lt;&gt;0,+(Y13/X13)*100,0)</f>
        <v>-100</v>
      </c>
      <c r="AA13" s="33">
        <f>SUM(AA6:AA12)</f>
        <v>-15100236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10187034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10187034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21001658</v>
      </c>
      <c r="D26" s="29">
        <f>+D13+D25</f>
        <v>0</v>
      </c>
      <c r="E26" s="30">
        <f t="shared" si="2"/>
        <v>-15100236</v>
      </c>
      <c r="F26" s="31">
        <f t="shared" si="2"/>
        <v>-15100236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-15100236</v>
      </c>
      <c r="Y26" s="31">
        <f t="shared" si="2"/>
        <v>15100236</v>
      </c>
      <c r="Z26" s="32">
        <f>+IF(X26&lt;&gt;0,+(Y26/X26)*100,0)</f>
        <v>-100</v>
      </c>
      <c r="AA26" s="33">
        <f>+AA13+AA25</f>
        <v>-15100236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-2727789</v>
      </c>
      <c r="D32" s="18"/>
      <c r="E32" s="19">
        <v>-61849944</v>
      </c>
      <c r="F32" s="20">
        <v>-61849944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-61849944</v>
      </c>
      <c r="Y32" s="20">
        <v>61849944</v>
      </c>
      <c r="Z32" s="21">
        <v>-100</v>
      </c>
      <c r="AA32" s="22">
        <v>-61849944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-2727789</v>
      </c>
      <c r="D37" s="29">
        <f t="shared" ref="D37:Y37" si="3">SUM(D29:D36)</f>
        <v>0</v>
      </c>
      <c r="E37" s="30">
        <f t="shared" si="3"/>
        <v>-61849944</v>
      </c>
      <c r="F37" s="31">
        <f t="shared" si="3"/>
        <v>-61849944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-61849944</v>
      </c>
      <c r="Y37" s="31">
        <f t="shared" si="3"/>
        <v>61849944</v>
      </c>
      <c r="Z37" s="32">
        <f>+IF(X37&lt;&gt;0,+(Y37/X37)*100,0)</f>
        <v>-100</v>
      </c>
      <c r="AA37" s="33">
        <f>SUM(AA29:AA36)</f>
        <v>-61849944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-2727789</v>
      </c>
      <c r="D44" s="29">
        <f>+D37+D43</f>
        <v>0</v>
      </c>
      <c r="E44" s="30">
        <f t="shared" si="5"/>
        <v>-61849944</v>
      </c>
      <c r="F44" s="31">
        <f t="shared" si="5"/>
        <v>-61849944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-61849944</v>
      </c>
      <c r="Y44" s="31">
        <f t="shared" si="5"/>
        <v>61849944</v>
      </c>
      <c r="Z44" s="32">
        <f>+IF(X44&lt;&gt;0,+(Y44/X44)*100,0)</f>
        <v>-100</v>
      </c>
      <c r="AA44" s="33">
        <f>+AA37+AA43</f>
        <v>-61849944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23729447</v>
      </c>
      <c r="D45" s="42">
        <f t="shared" si="6"/>
        <v>0</v>
      </c>
      <c r="E45" s="43">
        <f t="shared" si="6"/>
        <v>46749708</v>
      </c>
      <c r="F45" s="44">
        <f t="shared" si="6"/>
        <v>46749708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46749708</v>
      </c>
      <c r="Y45" s="44">
        <f t="shared" si="6"/>
        <v>-46749708</v>
      </c>
      <c r="Z45" s="45">
        <f>+IF(X45&lt;&gt;0,+(Y45/X45)*100,0)</f>
        <v>-100</v>
      </c>
      <c r="AA45" s="46">
        <f>+AA26-AA44</f>
        <v>46749708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-7231697</v>
      </c>
      <c r="D6" s="18"/>
      <c r="E6" s="19">
        <v>-2677537</v>
      </c>
      <c r="F6" s="20">
        <v>-2677537</v>
      </c>
      <c r="G6" s="20"/>
      <c r="H6" s="20"/>
      <c r="I6" s="20">
        <v>-12590138</v>
      </c>
      <c r="J6" s="20">
        <v>-12590138</v>
      </c>
      <c r="K6" s="20">
        <v>7294627</v>
      </c>
      <c r="L6" s="20">
        <v>-328746</v>
      </c>
      <c r="M6" s="20"/>
      <c r="N6" s="20">
        <v>6965881</v>
      </c>
      <c r="O6" s="20"/>
      <c r="P6" s="20"/>
      <c r="Q6" s="20"/>
      <c r="R6" s="20"/>
      <c r="S6" s="20"/>
      <c r="T6" s="20"/>
      <c r="U6" s="20">
        <v>-4886187</v>
      </c>
      <c r="V6" s="20">
        <v>-4886187</v>
      </c>
      <c r="W6" s="20">
        <v>-10510444</v>
      </c>
      <c r="X6" s="20">
        <v>-2677537</v>
      </c>
      <c r="Y6" s="20">
        <v>-7832907</v>
      </c>
      <c r="Z6" s="21">
        <v>292.54150362814778</v>
      </c>
      <c r="AA6" s="22">
        <v>-2677537</v>
      </c>
    </row>
    <row r="7" spans="1:27" x14ac:dyDescent="0.25">
      <c r="A7" s="23" t="s">
        <v>35</v>
      </c>
      <c r="B7" s="17" t="s">
        <v>32</v>
      </c>
      <c r="C7" s="18">
        <v>1389549</v>
      </c>
      <c r="D7" s="18"/>
      <c r="E7" s="19">
        <v>5697205</v>
      </c>
      <c r="F7" s="20">
        <v>5697205</v>
      </c>
      <c r="G7" s="20"/>
      <c r="H7" s="20"/>
      <c r="I7" s="20">
        <v>-485977</v>
      </c>
      <c r="J7" s="20">
        <v>-485977</v>
      </c>
      <c r="K7" s="20">
        <v>1914645</v>
      </c>
      <c r="L7" s="20">
        <v>134761</v>
      </c>
      <c r="M7" s="20"/>
      <c r="N7" s="20">
        <v>2049406</v>
      </c>
      <c r="O7" s="20"/>
      <c r="P7" s="20"/>
      <c r="Q7" s="20"/>
      <c r="R7" s="20"/>
      <c r="S7" s="20"/>
      <c r="T7" s="20"/>
      <c r="U7" s="20">
        <v>343629</v>
      </c>
      <c r="V7" s="20">
        <v>343629</v>
      </c>
      <c r="W7" s="20">
        <v>1907058</v>
      </c>
      <c r="X7" s="20">
        <v>5697205</v>
      </c>
      <c r="Y7" s="20">
        <v>-3790147</v>
      </c>
      <c r="Z7" s="21">
        <v>-66.526428310022183</v>
      </c>
      <c r="AA7" s="22">
        <v>5697205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196650</v>
      </c>
      <c r="D10" s="18"/>
      <c r="E10" s="19">
        <v>-1100004</v>
      </c>
      <c r="F10" s="20">
        <v>-1100004</v>
      </c>
      <c r="G10" s="20"/>
      <c r="H10" s="20"/>
      <c r="I10" s="20"/>
      <c r="J10" s="20"/>
      <c r="K10" s="20">
        <v>196650</v>
      </c>
      <c r="L10" s="20"/>
      <c r="M10" s="20"/>
      <c r="N10" s="20">
        <v>196650</v>
      </c>
      <c r="O10" s="20"/>
      <c r="P10" s="20"/>
      <c r="Q10" s="20"/>
      <c r="R10" s="20"/>
      <c r="S10" s="20"/>
      <c r="T10" s="20"/>
      <c r="U10" s="20"/>
      <c r="V10" s="20"/>
      <c r="W10" s="20">
        <v>196650</v>
      </c>
      <c r="X10" s="20">
        <v>-1100004</v>
      </c>
      <c r="Y10" s="20">
        <v>1296654</v>
      </c>
      <c r="Z10" s="21">
        <v>-117.87720771924467</v>
      </c>
      <c r="AA10" s="22">
        <v>-1100004</v>
      </c>
    </row>
    <row r="11" spans="1:27" x14ac:dyDescent="0.25">
      <c r="A11" s="23" t="s">
        <v>39</v>
      </c>
      <c r="B11" s="17" t="s">
        <v>32</v>
      </c>
      <c r="C11" s="18">
        <v>2807701</v>
      </c>
      <c r="D11" s="18"/>
      <c r="E11" s="19"/>
      <c r="F11" s="20"/>
      <c r="G11" s="24"/>
      <c r="H11" s="24"/>
      <c r="I11" s="24">
        <v>5804215</v>
      </c>
      <c r="J11" s="20">
        <v>5804215</v>
      </c>
      <c r="K11" s="24">
        <v>-1145</v>
      </c>
      <c r="L11" s="24">
        <v>32850</v>
      </c>
      <c r="M11" s="20"/>
      <c r="N11" s="24">
        <v>31705</v>
      </c>
      <c r="O11" s="24"/>
      <c r="P11" s="24"/>
      <c r="Q11" s="20"/>
      <c r="R11" s="24"/>
      <c r="S11" s="24"/>
      <c r="T11" s="20"/>
      <c r="U11" s="24">
        <v>2823503</v>
      </c>
      <c r="V11" s="24">
        <v>2823503</v>
      </c>
      <c r="W11" s="24">
        <v>8659423</v>
      </c>
      <c r="X11" s="20"/>
      <c r="Y11" s="24">
        <v>8659423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-2837797</v>
      </c>
      <c r="D13" s="29">
        <f>SUM(D6:D12)</f>
        <v>0</v>
      </c>
      <c r="E13" s="30">
        <f t="shared" si="0"/>
        <v>1919664</v>
      </c>
      <c r="F13" s="31">
        <f t="shared" si="0"/>
        <v>1919664</v>
      </c>
      <c r="G13" s="31">
        <f t="shared" si="0"/>
        <v>0</v>
      </c>
      <c r="H13" s="31">
        <f t="shared" si="0"/>
        <v>0</v>
      </c>
      <c r="I13" s="31">
        <f t="shared" si="0"/>
        <v>-7271900</v>
      </c>
      <c r="J13" s="31">
        <f t="shared" si="0"/>
        <v>-7271900</v>
      </c>
      <c r="K13" s="31">
        <f t="shared" si="0"/>
        <v>9404777</v>
      </c>
      <c r="L13" s="31">
        <f t="shared" si="0"/>
        <v>-161135</v>
      </c>
      <c r="M13" s="31">
        <f t="shared" si="0"/>
        <v>0</v>
      </c>
      <c r="N13" s="31">
        <f t="shared" si="0"/>
        <v>9243642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-1719055</v>
      </c>
      <c r="V13" s="31">
        <f t="shared" si="0"/>
        <v>-1719055</v>
      </c>
      <c r="W13" s="31">
        <f t="shared" si="0"/>
        <v>252687</v>
      </c>
      <c r="X13" s="31">
        <f t="shared" si="0"/>
        <v>1919664</v>
      </c>
      <c r="Y13" s="31">
        <f t="shared" si="0"/>
        <v>-1666977</v>
      </c>
      <c r="Z13" s="32">
        <f>+IF(X13&lt;&gt;0,+(Y13/X13)*100,0)</f>
        <v>-86.836915210161777</v>
      </c>
      <c r="AA13" s="33">
        <f>SUM(AA6:AA12)</f>
        <v>1919664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25633484</v>
      </c>
      <c r="D17" s="18"/>
      <c r="E17" s="19">
        <v>3900000</v>
      </c>
      <c r="F17" s="20">
        <v>3900000</v>
      </c>
      <c r="G17" s="24"/>
      <c r="H17" s="24"/>
      <c r="I17" s="24">
        <v>25633484</v>
      </c>
      <c r="J17" s="20">
        <v>25633484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25633484</v>
      </c>
      <c r="X17" s="20">
        <v>3900000</v>
      </c>
      <c r="Y17" s="24">
        <v>21733484</v>
      </c>
      <c r="Z17" s="25">
        <v>557.26882051282053</v>
      </c>
      <c r="AA17" s="26">
        <v>3900000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25633484</v>
      </c>
      <c r="D25" s="29">
        <f t="shared" ref="D25:Y25" si="1">SUM(D15:D24)</f>
        <v>0</v>
      </c>
      <c r="E25" s="35">
        <f t="shared" si="1"/>
        <v>3900000</v>
      </c>
      <c r="F25" s="36">
        <f t="shared" si="1"/>
        <v>3900000</v>
      </c>
      <c r="G25" s="36">
        <f t="shared" si="1"/>
        <v>0</v>
      </c>
      <c r="H25" s="36">
        <f t="shared" si="1"/>
        <v>0</v>
      </c>
      <c r="I25" s="36">
        <f t="shared" si="1"/>
        <v>25633484</v>
      </c>
      <c r="J25" s="36">
        <f t="shared" si="1"/>
        <v>25633484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25633484</v>
      </c>
      <c r="X25" s="36">
        <f t="shared" si="1"/>
        <v>3900000</v>
      </c>
      <c r="Y25" s="36">
        <f t="shared" si="1"/>
        <v>21733484</v>
      </c>
      <c r="Z25" s="37">
        <f>+IF(X25&lt;&gt;0,+(Y25/X25)*100,0)</f>
        <v>557.26882051282053</v>
      </c>
      <c r="AA25" s="38">
        <f>SUM(AA15:AA24)</f>
        <v>3900000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22795687</v>
      </c>
      <c r="D26" s="29">
        <f>+D13+D25</f>
        <v>0</v>
      </c>
      <c r="E26" s="30">
        <f t="shared" si="2"/>
        <v>5819664</v>
      </c>
      <c r="F26" s="31">
        <f t="shared" si="2"/>
        <v>5819664</v>
      </c>
      <c r="G26" s="31">
        <f t="shared" si="2"/>
        <v>0</v>
      </c>
      <c r="H26" s="31">
        <f t="shared" si="2"/>
        <v>0</v>
      </c>
      <c r="I26" s="31">
        <f t="shared" si="2"/>
        <v>18361584</v>
      </c>
      <c r="J26" s="31">
        <f t="shared" si="2"/>
        <v>18361584</v>
      </c>
      <c r="K26" s="31">
        <f t="shared" si="2"/>
        <v>9404777</v>
      </c>
      <c r="L26" s="31">
        <f t="shared" si="2"/>
        <v>-161135</v>
      </c>
      <c r="M26" s="31">
        <f t="shared" si="2"/>
        <v>0</v>
      </c>
      <c r="N26" s="31">
        <f t="shared" si="2"/>
        <v>9243642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-1719055</v>
      </c>
      <c r="V26" s="31">
        <f t="shared" si="2"/>
        <v>-1719055</v>
      </c>
      <c r="W26" s="31">
        <f t="shared" si="2"/>
        <v>25886171</v>
      </c>
      <c r="X26" s="31">
        <f t="shared" si="2"/>
        <v>5819664</v>
      </c>
      <c r="Y26" s="31">
        <f t="shared" si="2"/>
        <v>20066507</v>
      </c>
      <c r="Z26" s="32">
        <f>+IF(X26&lt;&gt;0,+(Y26/X26)*100,0)</f>
        <v>344.80524992508157</v>
      </c>
      <c r="AA26" s="33">
        <f>+AA13+AA25</f>
        <v>5819664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19568854</v>
      </c>
      <c r="D32" s="18"/>
      <c r="E32" s="19">
        <v>-1100004</v>
      </c>
      <c r="F32" s="20">
        <v>-1100004</v>
      </c>
      <c r="G32" s="20"/>
      <c r="H32" s="20"/>
      <c r="I32" s="20">
        <v>17072159</v>
      </c>
      <c r="J32" s="20">
        <v>17072159</v>
      </c>
      <c r="K32" s="20">
        <v>-8781</v>
      </c>
      <c r="L32" s="20">
        <v>-86894</v>
      </c>
      <c r="M32" s="20"/>
      <c r="N32" s="20">
        <v>-95675</v>
      </c>
      <c r="O32" s="20"/>
      <c r="P32" s="20"/>
      <c r="Q32" s="20"/>
      <c r="R32" s="20"/>
      <c r="S32" s="20"/>
      <c r="T32" s="20"/>
      <c r="U32" s="20">
        <v>16762900</v>
      </c>
      <c r="V32" s="20">
        <v>16762900</v>
      </c>
      <c r="W32" s="20">
        <v>33739384</v>
      </c>
      <c r="X32" s="20">
        <v>-1100004</v>
      </c>
      <c r="Y32" s="20">
        <v>34839388</v>
      </c>
      <c r="Z32" s="21">
        <v>-3167.2055737979135</v>
      </c>
      <c r="AA32" s="22">
        <v>-1100004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1194940</v>
      </c>
      <c r="D35" s="18"/>
      <c r="E35" s="19">
        <v>5697204</v>
      </c>
      <c r="F35" s="20">
        <v>5697204</v>
      </c>
      <c r="G35" s="20"/>
      <c r="H35" s="20"/>
      <c r="I35" s="20">
        <v>71299</v>
      </c>
      <c r="J35" s="20">
        <v>71299</v>
      </c>
      <c r="K35" s="20">
        <v>1150119</v>
      </c>
      <c r="L35" s="20">
        <v>18881</v>
      </c>
      <c r="M35" s="20"/>
      <c r="N35" s="20">
        <v>1169000</v>
      </c>
      <c r="O35" s="20"/>
      <c r="P35" s="20"/>
      <c r="Q35" s="20"/>
      <c r="R35" s="20"/>
      <c r="S35" s="20"/>
      <c r="T35" s="20"/>
      <c r="U35" s="20">
        <v>44821</v>
      </c>
      <c r="V35" s="20">
        <v>44821</v>
      </c>
      <c r="W35" s="20">
        <v>1285120</v>
      </c>
      <c r="X35" s="20">
        <v>5697204</v>
      </c>
      <c r="Y35" s="20">
        <v>-4412084</v>
      </c>
      <c r="Z35" s="21">
        <v>-77.4429702710312</v>
      </c>
      <c r="AA35" s="22">
        <v>5697204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20763794</v>
      </c>
      <c r="D37" s="29">
        <f t="shared" ref="D37:Y37" si="3">SUM(D29:D36)</f>
        <v>0</v>
      </c>
      <c r="E37" s="30">
        <f t="shared" si="3"/>
        <v>4597200</v>
      </c>
      <c r="F37" s="31">
        <f t="shared" si="3"/>
        <v>4597200</v>
      </c>
      <c r="G37" s="31">
        <f t="shared" si="3"/>
        <v>0</v>
      </c>
      <c r="H37" s="31">
        <f t="shared" si="3"/>
        <v>0</v>
      </c>
      <c r="I37" s="31">
        <f t="shared" si="3"/>
        <v>17143458</v>
      </c>
      <c r="J37" s="31">
        <f t="shared" si="3"/>
        <v>17143458</v>
      </c>
      <c r="K37" s="31">
        <f t="shared" si="3"/>
        <v>1141338</v>
      </c>
      <c r="L37" s="31">
        <f t="shared" si="3"/>
        <v>-68013</v>
      </c>
      <c r="M37" s="31">
        <f t="shared" si="3"/>
        <v>0</v>
      </c>
      <c r="N37" s="31">
        <f t="shared" si="3"/>
        <v>1073325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16807721</v>
      </c>
      <c r="V37" s="31">
        <f t="shared" si="3"/>
        <v>16807721</v>
      </c>
      <c r="W37" s="31">
        <f t="shared" si="3"/>
        <v>35024504</v>
      </c>
      <c r="X37" s="31">
        <f t="shared" si="3"/>
        <v>4597200</v>
      </c>
      <c r="Y37" s="31">
        <f t="shared" si="3"/>
        <v>30427304</v>
      </c>
      <c r="Z37" s="32">
        <f>+IF(X37&lt;&gt;0,+(Y37/X37)*100,0)</f>
        <v>661.866005394588</v>
      </c>
      <c r="AA37" s="33">
        <f>SUM(AA29:AA36)</f>
        <v>4597200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20763794</v>
      </c>
      <c r="D44" s="29">
        <f>+D37+D43</f>
        <v>0</v>
      </c>
      <c r="E44" s="30">
        <f t="shared" si="5"/>
        <v>4597200</v>
      </c>
      <c r="F44" s="31">
        <f t="shared" si="5"/>
        <v>4597200</v>
      </c>
      <c r="G44" s="31">
        <f t="shared" si="5"/>
        <v>0</v>
      </c>
      <c r="H44" s="31">
        <f t="shared" si="5"/>
        <v>0</v>
      </c>
      <c r="I44" s="31">
        <f t="shared" si="5"/>
        <v>17143458</v>
      </c>
      <c r="J44" s="31">
        <f t="shared" si="5"/>
        <v>17143458</v>
      </c>
      <c r="K44" s="31">
        <f t="shared" si="5"/>
        <v>1141338</v>
      </c>
      <c r="L44" s="31">
        <f t="shared" si="5"/>
        <v>-68013</v>
      </c>
      <c r="M44" s="31">
        <f t="shared" si="5"/>
        <v>0</v>
      </c>
      <c r="N44" s="31">
        <f t="shared" si="5"/>
        <v>1073325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16807721</v>
      </c>
      <c r="V44" s="31">
        <f t="shared" si="5"/>
        <v>16807721</v>
      </c>
      <c r="W44" s="31">
        <f t="shared" si="5"/>
        <v>35024504</v>
      </c>
      <c r="X44" s="31">
        <f t="shared" si="5"/>
        <v>4597200</v>
      </c>
      <c r="Y44" s="31">
        <f t="shared" si="5"/>
        <v>30427304</v>
      </c>
      <c r="Z44" s="32">
        <f>+IF(X44&lt;&gt;0,+(Y44/X44)*100,0)</f>
        <v>661.866005394588</v>
      </c>
      <c r="AA44" s="33">
        <f>+AA37+AA43</f>
        <v>4597200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2031893</v>
      </c>
      <c r="D45" s="42">
        <f t="shared" si="6"/>
        <v>0</v>
      </c>
      <c r="E45" s="43">
        <f t="shared" si="6"/>
        <v>1222464</v>
      </c>
      <c r="F45" s="44">
        <f t="shared" si="6"/>
        <v>1222464</v>
      </c>
      <c r="G45" s="44">
        <f t="shared" si="6"/>
        <v>0</v>
      </c>
      <c r="H45" s="44">
        <f t="shared" si="6"/>
        <v>0</v>
      </c>
      <c r="I45" s="44">
        <f t="shared" si="6"/>
        <v>1218126</v>
      </c>
      <c r="J45" s="44">
        <f t="shared" si="6"/>
        <v>1218126</v>
      </c>
      <c r="K45" s="44">
        <f t="shared" si="6"/>
        <v>8263439</v>
      </c>
      <c r="L45" s="44">
        <f t="shared" si="6"/>
        <v>-93122</v>
      </c>
      <c r="M45" s="44">
        <f t="shared" si="6"/>
        <v>0</v>
      </c>
      <c r="N45" s="44">
        <f t="shared" si="6"/>
        <v>8170317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-18526776</v>
      </c>
      <c r="V45" s="44">
        <f t="shared" si="6"/>
        <v>-18526776</v>
      </c>
      <c r="W45" s="44">
        <f t="shared" si="6"/>
        <v>-9138333</v>
      </c>
      <c r="X45" s="44">
        <f t="shared" si="6"/>
        <v>1222464</v>
      </c>
      <c r="Y45" s="44">
        <f t="shared" si="6"/>
        <v>-10360797</v>
      </c>
      <c r="Z45" s="45">
        <f>+IF(X45&lt;&gt;0,+(Y45/X45)*100,0)</f>
        <v>-847.53391510915662</v>
      </c>
      <c r="AA45" s="46">
        <f>+AA26-AA44</f>
        <v>1222464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-27154420</v>
      </c>
      <c r="D47" s="18"/>
      <c r="E47" s="19">
        <v>1222464</v>
      </c>
      <c r="F47" s="20">
        <v>1222464</v>
      </c>
      <c r="G47" s="20"/>
      <c r="H47" s="20"/>
      <c r="I47" s="20">
        <v>-22633859</v>
      </c>
      <c r="J47" s="20">
        <v>-22633859</v>
      </c>
      <c r="K47" s="20"/>
      <c r="L47" s="20">
        <v>-167503</v>
      </c>
      <c r="M47" s="20"/>
      <c r="N47" s="20">
        <v>-167503</v>
      </c>
      <c r="O47" s="20"/>
      <c r="P47" s="20"/>
      <c r="Q47" s="20"/>
      <c r="R47" s="20"/>
      <c r="S47" s="20"/>
      <c r="T47" s="20"/>
      <c r="U47" s="20">
        <v>-25886401</v>
      </c>
      <c r="V47" s="20">
        <v>-25886401</v>
      </c>
      <c r="W47" s="20">
        <v>-48687763</v>
      </c>
      <c r="X47" s="20">
        <v>1222464</v>
      </c>
      <c r="Y47" s="20">
        <v>-49910227</v>
      </c>
      <c r="Z47" s="47">
        <v>-4082.7563838280716</v>
      </c>
      <c r="AA47" s="22">
        <v>1222464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-27154420</v>
      </c>
      <c r="D50" s="50">
        <f t="shared" ref="D50:Y50" si="7">SUM(D47:D49)</f>
        <v>0</v>
      </c>
      <c r="E50" s="51">
        <f t="shared" si="7"/>
        <v>1222464</v>
      </c>
      <c r="F50" s="52">
        <f t="shared" si="7"/>
        <v>1222464</v>
      </c>
      <c r="G50" s="52">
        <f t="shared" si="7"/>
        <v>0</v>
      </c>
      <c r="H50" s="52">
        <f t="shared" si="7"/>
        <v>0</v>
      </c>
      <c r="I50" s="52">
        <f t="shared" si="7"/>
        <v>-22633859</v>
      </c>
      <c r="J50" s="52">
        <f t="shared" si="7"/>
        <v>-22633859</v>
      </c>
      <c r="K50" s="52">
        <f t="shared" si="7"/>
        <v>0</v>
      </c>
      <c r="L50" s="52">
        <f t="shared" si="7"/>
        <v>-167503</v>
      </c>
      <c r="M50" s="52">
        <f t="shared" si="7"/>
        <v>0</v>
      </c>
      <c r="N50" s="52">
        <f t="shared" si="7"/>
        <v>-167503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-25886401</v>
      </c>
      <c r="V50" s="52">
        <f t="shared" si="7"/>
        <v>-25886401</v>
      </c>
      <c r="W50" s="52">
        <f t="shared" si="7"/>
        <v>-48687763</v>
      </c>
      <c r="X50" s="52">
        <f t="shared" si="7"/>
        <v>1222464</v>
      </c>
      <c r="Y50" s="52">
        <f t="shared" si="7"/>
        <v>-49910227</v>
      </c>
      <c r="Z50" s="53">
        <f>+IF(X50&lt;&gt;0,+(Y50/X50)*100,0)</f>
        <v>-4082.7563838280716</v>
      </c>
      <c r="AA50" s="54">
        <f>SUM(AA47:AA49)</f>
        <v>1222464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-3003</v>
      </c>
      <c r="D33" s="18"/>
      <c r="E33" s="19"/>
      <c r="F33" s="20"/>
      <c r="G33" s="20"/>
      <c r="H33" s="20">
        <v>-389390</v>
      </c>
      <c r="I33" s="20"/>
      <c r="J33" s="20">
        <v>-389390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-389390</v>
      </c>
      <c r="X33" s="20"/>
      <c r="Y33" s="20">
        <v>-389390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-389390</v>
      </c>
      <c r="I37" s="31">
        <f t="shared" si="3"/>
        <v>0</v>
      </c>
      <c r="J37" s="31">
        <f t="shared" si="3"/>
        <v>-389390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-389390</v>
      </c>
      <c r="X37" s="31">
        <f t="shared" si="3"/>
        <v>0</v>
      </c>
      <c r="Y37" s="31">
        <f t="shared" si="3"/>
        <v>-389390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-389390</v>
      </c>
      <c r="I44" s="31">
        <f t="shared" si="5"/>
        <v>0</v>
      </c>
      <c r="J44" s="31">
        <f t="shared" si="5"/>
        <v>-389390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-389390</v>
      </c>
      <c r="X44" s="31">
        <f t="shared" si="5"/>
        <v>0</v>
      </c>
      <c r="Y44" s="31">
        <f t="shared" si="5"/>
        <v>-389390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3003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389390</v>
      </c>
      <c r="I45" s="44">
        <f t="shared" si="6"/>
        <v>0</v>
      </c>
      <c r="J45" s="44">
        <f t="shared" si="6"/>
        <v>389390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389390</v>
      </c>
      <c r="X45" s="44">
        <f t="shared" si="6"/>
        <v>0</v>
      </c>
      <c r="Y45" s="44">
        <f t="shared" si="6"/>
        <v>389390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1026227</v>
      </c>
      <c r="D6" s="18"/>
      <c r="E6" s="19">
        <v>-1973776</v>
      </c>
      <c r="F6" s="20">
        <v>20523669</v>
      </c>
      <c r="G6" s="20">
        <v>32022</v>
      </c>
      <c r="H6" s="20">
        <v>230524</v>
      </c>
      <c r="I6" s="20">
        <v>597871</v>
      </c>
      <c r="J6" s="20">
        <v>860417</v>
      </c>
      <c r="K6" s="20">
        <v>606106</v>
      </c>
      <c r="L6" s="20">
        <v>347085</v>
      </c>
      <c r="M6" s="20">
        <v>809374</v>
      </c>
      <c r="N6" s="20">
        <v>1762565</v>
      </c>
      <c r="O6" s="20">
        <v>1133968</v>
      </c>
      <c r="P6" s="20">
        <v>558414</v>
      </c>
      <c r="Q6" s="20">
        <v>1207282</v>
      </c>
      <c r="R6" s="20">
        <v>2899664</v>
      </c>
      <c r="S6" s="20">
        <v>1265676</v>
      </c>
      <c r="T6" s="20"/>
      <c r="U6" s="20">
        <v>1009598</v>
      </c>
      <c r="V6" s="20">
        <v>2275274</v>
      </c>
      <c r="W6" s="20">
        <v>7797920</v>
      </c>
      <c r="X6" s="20">
        <v>20523669</v>
      </c>
      <c r="Y6" s="20">
        <v>-12725749</v>
      </c>
      <c r="Z6" s="21">
        <v>-62.005234054398365</v>
      </c>
      <c r="AA6" s="22">
        <v>20523669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16939490</v>
      </c>
      <c r="F7" s="20">
        <v>16939490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16939490</v>
      </c>
      <c r="Y7" s="20">
        <v>-16939490</v>
      </c>
      <c r="Z7" s="21">
        <v>-100</v>
      </c>
      <c r="AA7" s="22">
        <v>16939490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-1150000</v>
      </c>
      <c r="F10" s="20">
        <v>-1150000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-1150000</v>
      </c>
      <c r="Y10" s="20">
        <v>1150000</v>
      </c>
      <c r="Z10" s="21">
        <v>-100</v>
      </c>
      <c r="AA10" s="22">
        <v>-1150000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9556709</v>
      </c>
      <c r="F11" s="20">
        <v>6441620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6441620</v>
      </c>
      <c r="Y11" s="24">
        <v>-6441620</v>
      </c>
      <c r="Z11" s="25">
        <v>-100</v>
      </c>
      <c r="AA11" s="26">
        <v>6441620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1026227</v>
      </c>
      <c r="D13" s="29">
        <f>SUM(D6:D12)</f>
        <v>0</v>
      </c>
      <c r="E13" s="30">
        <f t="shared" si="0"/>
        <v>23372423</v>
      </c>
      <c r="F13" s="31">
        <f t="shared" si="0"/>
        <v>42754779</v>
      </c>
      <c r="G13" s="31">
        <f t="shared" si="0"/>
        <v>32022</v>
      </c>
      <c r="H13" s="31">
        <f t="shared" si="0"/>
        <v>230524</v>
      </c>
      <c r="I13" s="31">
        <f t="shared" si="0"/>
        <v>597871</v>
      </c>
      <c r="J13" s="31">
        <f t="shared" si="0"/>
        <v>860417</v>
      </c>
      <c r="K13" s="31">
        <f t="shared" si="0"/>
        <v>606106</v>
      </c>
      <c r="L13" s="31">
        <f t="shared" si="0"/>
        <v>347085</v>
      </c>
      <c r="M13" s="31">
        <f t="shared" si="0"/>
        <v>809374</v>
      </c>
      <c r="N13" s="31">
        <f t="shared" si="0"/>
        <v>1762565</v>
      </c>
      <c r="O13" s="31">
        <f t="shared" si="0"/>
        <v>1133968</v>
      </c>
      <c r="P13" s="31">
        <f t="shared" si="0"/>
        <v>558414</v>
      </c>
      <c r="Q13" s="31">
        <f t="shared" si="0"/>
        <v>1207282</v>
      </c>
      <c r="R13" s="31">
        <f t="shared" si="0"/>
        <v>2899664</v>
      </c>
      <c r="S13" s="31">
        <f t="shared" si="0"/>
        <v>1265676</v>
      </c>
      <c r="T13" s="31">
        <f t="shared" si="0"/>
        <v>0</v>
      </c>
      <c r="U13" s="31">
        <f t="shared" si="0"/>
        <v>1009598</v>
      </c>
      <c r="V13" s="31">
        <f t="shared" si="0"/>
        <v>2275274</v>
      </c>
      <c r="W13" s="31">
        <f t="shared" si="0"/>
        <v>7797920</v>
      </c>
      <c r="X13" s="31">
        <f t="shared" si="0"/>
        <v>42754779</v>
      </c>
      <c r="Y13" s="31">
        <f t="shared" si="0"/>
        <v>-34956859</v>
      </c>
      <c r="Z13" s="32">
        <f>+IF(X13&lt;&gt;0,+(Y13/X13)*100,0)</f>
        <v>-81.761290357739895</v>
      </c>
      <c r="AA13" s="33">
        <f>SUM(AA6:AA12)</f>
        <v>42754779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-32889977</v>
      </c>
      <c r="D17" s="18"/>
      <c r="E17" s="19">
        <v>20767267</v>
      </c>
      <c r="F17" s="20">
        <v>-4000000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>
        <v>1790869</v>
      </c>
      <c r="T17" s="20"/>
      <c r="U17" s="24">
        <v>3626951</v>
      </c>
      <c r="V17" s="24">
        <v>5417820</v>
      </c>
      <c r="W17" s="24">
        <v>5417820</v>
      </c>
      <c r="X17" s="20">
        <v>-4000000</v>
      </c>
      <c r="Y17" s="24">
        <v>9417820</v>
      </c>
      <c r="Z17" s="25">
        <v>-235.44550000000001</v>
      </c>
      <c r="AA17" s="26">
        <v>-4000000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-32889977</v>
      </c>
      <c r="D25" s="29">
        <f t="shared" ref="D25:Y25" si="1">SUM(D15:D24)</f>
        <v>0</v>
      </c>
      <c r="E25" s="35">
        <f t="shared" si="1"/>
        <v>20767267</v>
      </c>
      <c r="F25" s="36">
        <f t="shared" si="1"/>
        <v>-4000000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1790869</v>
      </c>
      <c r="T25" s="36">
        <f t="shared" si="1"/>
        <v>0</v>
      </c>
      <c r="U25" s="36">
        <f t="shared" si="1"/>
        <v>3626951</v>
      </c>
      <c r="V25" s="36">
        <f t="shared" si="1"/>
        <v>5417820</v>
      </c>
      <c r="W25" s="36">
        <f t="shared" si="1"/>
        <v>5417820</v>
      </c>
      <c r="X25" s="36">
        <f t="shared" si="1"/>
        <v>-4000000</v>
      </c>
      <c r="Y25" s="36">
        <f t="shared" si="1"/>
        <v>9417820</v>
      </c>
      <c r="Z25" s="37">
        <f>+IF(X25&lt;&gt;0,+(Y25/X25)*100,0)</f>
        <v>-235.44550000000001</v>
      </c>
      <c r="AA25" s="38">
        <f>SUM(AA15:AA24)</f>
        <v>-4000000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-31863750</v>
      </c>
      <c r="D26" s="29">
        <f>+D13+D25</f>
        <v>0</v>
      </c>
      <c r="E26" s="30">
        <f t="shared" si="2"/>
        <v>44139690</v>
      </c>
      <c r="F26" s="31">
        <f t="shared" si="2"/>
        <v>38754779</v>
      </c>
      <c r="G26" s="31">
        <f t="shared" si="2"/>
        <v>32022</v>
      </c>
      <c r="H26" s="31">
        <f t="shared" si="2"/>
        <v>230524</v>
      </c>
      <c r="I26" s="31">
        <f t="shared" si="2"/>
        <v>597871</v>
      </c>
      <c r="J26" s="31">
        <f t="shared" si="2"/>
        <v>860417</v>
      </c>
      <c r="K26" s="31">
        <f t="shared" si="2"/>
        <v>606106</v>
      </c>
      <c r="L26" s="31">
        <f t="shared" si="2"/>
        <v>347085</v>
      </c>
      <c r="M26" s="31">
        <f t="shared" si="2"/>
        <v>809374</v>
      </c>
      <c r="N26" s="31">
        <f t="shared" si="2"/>
        <v>1762565</v>
      </c>
      <c r="O26" s="31">
        <f t="shared" si="2"/>
        <v>1133968</v>
      </c>
      <c r="P26" s="31">
        <f t="shared" si="2"/>
        <v>558414</v>
      </c>
      <c r="Q26" s="31">
        <f t="shared" si="2"/>
        <v>1207282</v>
      </c>
      <c r="R26" s="31">
        <f t="shared" si="2"/>
        <v>2899664</v>
      </c>
      <c r="S26" s="31">
        <f t="shared" si="2"/>
        <v>3056545</v>
      </c>
      <c r="T26" s="31">
        <f t="shared" si="2"/>
        <v>0</v>
      </c>
      <c r="U26" s="31">
        <f t="shared" si="2"/>
        <v>4636549</v>
      </c>
      <c r="V26" s="31">
        <f t="shared" si="2"/>
        <v>7693094</v>
      </c>
      <c r="W26" s="31">
        <f t="shared" si="2"/>
        <v>13215740</v>
      </c>
      <c r="X26" s="31">
        <f t="shared" si="2"/>
        <v>38754779</v>
      </c>
      <c r="Y26" s="31">
        <f t="shared" si="2"/>
        <v>-25539039</v>
      </c>
      <c r="Z26" s="32">
        <f>+IF(X26&lt;&gt;0,+(Y26/X26)*100,0)</f>
        <v>-65.899070150806438</v>
      </c>
      <c r="AA26" s="33">
        <f>+AA13+AA25</f>
        <v>38754779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725478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56368558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4812786</v>
      </c>
      <c r="F35" s="20">
        <v>4812786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4812786</v>
      </c>
      <c r="Y35" s="20">
        <v>-4812786</v>
      </c>
      <c r="Z35" s="21">
        <v>-100</v>
      </c>
      <c r="AA35" s="22">
        <v>4812786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56368558</v>
      </c>
      <c r="D37" s="29">
        <f t="shared" ref="D37:Y37" si="3">SUM(D29:D36)</f>
        <v>0</v>
      </c>
      <c r="E37" s="30">
        <f t="shared" si="3"/>
        <v>5538264</v>
      </c>
      <c r="F37" s="31">
        <f t="shared" si="3"/>
        <v>4812786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4812786</v>
      </c>
      <c r="Y37" s="31">
        <f t="shared" si="3"/>
        <v>-4812786</v>
      </c>
      <c r="Z37" s="32">
        <f>+IF(X37&lt;&gt;0,+(Y37/X37)*100,0)</f>
        <v>-100</v>
      </c>
      <c r="AA37" s="33">
        <f>SUM(AA29:AA36)</f>
        <v>4812786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56368558</v>
      </c>
      <c r="D44" s="29">
        <f>+D37+D43</f>
        <v>0</v>
      </c>
      <c r="E44" s="30">
        <f t="shared" si="5"/>
        <v>5538264</v>
      </c>
      <c r="F44" s="31">
        <f t="shared" si="5"/>
        <v>4812786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4812786</v>
      </c>
      <c r="Y44" s="31">
        <f t="shared" si="5"/>
        <v>-4812786</v>
      </c>
      <c r="Z44" s="32">
        <f>+IF(X44&lt;&gt;0,+(Y44/X44)*100,0)</f>
        <v>-100</v>
      </c>
      <c r="AA44" s="33">
        <f>+AA37+AA43</f>
        <v>4812786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-88232308</v>
      </c>
      <c r="D45" s="42">
        <f t="shared" si="6"/>
        <v>0</v>
      </c>
      <c r="E45" s="43">
        <f t="shared" si="6"/>
        <v>38601426</v>
      </c>
      <c r="F45" s="44">
        <f t="shared" si="6"/>
        <v>33941993</v>
      </c>
      <c r="G45" s="44">
        <f t="shared" si="6"/>
        <v>32022</v>
      </c>
      <c r="H45" s="44">
        <f t="shared" si="6"/>
        <v>230524</v>
      </c>
      <c r="I45" s="44">
        <f t="shared" si="6"/>
        <v>597871</v>
      </c>
      <c r="J45" s="44">
        <f t="shared" si="6"/>
        <v>860417</v>
      </c>
      <c r="K45" s="44">
        <f t="shared" si="6"/>
        <v>606106</v>
      </c>
      <c r="L45" s="44">
        <f t="shared" si="6"/>
        <v>347085</v>
      </c>
      <c r="M45" s="44">
        <f t="shared" si="6"/>
        <v>809374</v>
      </c>
      <c r="N45" s="44">
        <f t="shared" si="6"/>
        <v>1762565</v>
      </c>
      <c r="O45" s="44">
        <f t="shared" si="6"/>
        <v>1133968</v>
      </c>
      <c r="P45" s="44">
        <f t="shared" si="6"/>
        <v>558414</v>
      </c>
      <c r="Q45" s="44">
        <f t="shared" si="6"/>
        <v>1207282</v>
      </c>
      <c r="R45" s="44">
        <f t="shared" si="6"/>
        <v>2899664</v>
      </c>
      <c r="S45" s="44">
        <f t="shared" si="6"/>
        <v>3056545</v>
      </c>
      <c r="T45" s="44">
        <f t="shared" si="6"/>
        <v>0</v>
      </c>
      <c r="U45" s="44">
        <f t="shared" si="6"/>
        <v>4636549</v>
      </c>
      <c r="V45" s="44">
        <f t="shared" si="6"/>
        <v>7693094</v>
      </c>
      <c r="W45" s="44">
        <f t="shared" si="6"/>
        <v>13215740</v>
      </c>
      <c r="X45" s="44">
        <f t="shared" si="6"/>
        <v>33941993</v>
      </c>
      <c r="Y45" s="44">
        <f t="shared" si="6"/>
        <v>-20726253</v>
      </c>
      <c r="Z45" s="45">
        <f>+IF(X45&lt;&gt;0,+(Y45/X45)*100,0)</f>
        <v>-61.063747788764204</v>
      </c>
      <c r="AA45" s="46">
        <f>+AA26-AA44</f>
        <v>33941993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-4113035</v>
      </c>
      <c r="F6" s="20">
        <v>-4113035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-4113035</v>
      </c>
      <c r="Y6" s="20">
        <v>4113035</v>
      </c>
      <c r="Z6" s="21">
        <v>-100</v>
      </c>
      <c r="AA6" s="22">
        <v>-4113035</v>
      </c>
    </row>
    <row r="7" spans="1:27" x14ac:dyDescent="0.25">
      <c r="A7" s="23" t="s">
        <v>35</v>
      </c>
      <c r="B7" s="17" t="s">
        <v>32</v>
      </c>
      <c r="C7" s="18">
        <v>2233704</v>
      </c>
      <c r="D7" s="18"/>
      <c r="E7" s="19">
        <v>1113426</v>
      </c>
      <c r="F7" s="20">
        <v>1113426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790232</v>
      </c>
      <c r="R7" s="20">
        <v>790232</v>
      </c>
      <c r="S7" s="20"/>
      <c r="T7" s="20"/>
      <c r="U7" s="20"/>
      <c r="V7" s="20"/>
      <c r="W7" s="20">
        <v>790232</v>
      </c>
      <c r="X7" s="20">
        <v>1113426</v>
      </c>
      <c r="Y7" s="20">
        <v>-323194</v>
      </c>
      <c r="Z7" s="21">
        <v>-29.026985179077908</v>
      </c>
      <c r="AA7" s="22">
        <v>1113426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2233704</v>
      </c>
      <c r="D13" s="29">
        <f>SUM(D6:D12)</f>
        <v>0</v>
      </c>
      <c r="E13" s="30">
        <f t="shared" si="0"/>
        <v>-2999609</v>
      </c>
      <c r="F13" s="31">
        <f t="shared" si="0"/>
        <v>-2999609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790232</v>
      </c>
      <c r="R13" s="31">
        <f t="shared" si="0"/>
        <v>790232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790232</v>
      </c>
      <c r="X13" s="31">
        <f t="shared" si="0"/>
        <v>-2999609</v>
      </c>
      <c r="Y13" s="31">
        <f t="shared" si="0"/>
        <v>3789841</v>
      </c>
      <c r="Z13" s="32">
        <f>+IF(X13&lt;&gt;0,+(Y13/X13)*100,0)</f>
        <v>-126.34450023319705</v>
      </c>
      <c r="AA13" s="33">
        <f>SUM(AA6:AA12)</f>
        <v>-2999609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1312394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1312394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3546098</v>
      </c>
      <c r="D26" s="29">
        <f>+D13+D25</f>
        <v>0</v>
      </c>
      <c r="E26" s="30">
        <f t="shared" si="2"/>
        <v>-2999609</v>
      </c>
      <c r="F26" s="31">
        <f t="shared" si="2"/>
        <v>-2999609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790232</v>
      </c>
      <c r="R26" s="31">
        <f t="shared" si="2"/>
        <v>790232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790232</v>
      </c>
      <c r="X26" s="31">
        <f t="shared" si="2"/>
        <v>-2999609</v>
      </c>
      <c r="Y26" s="31">
        <f t="shared" si="2"/>
        <v>3789841</v>
      </c>
      <c r="Z26" s="32">
        <f>+IF(X26&lt;&gt;0,+(Y26/X26)*100,0)</f>
        <v>-126.34450023319705</v>
      </c>
      <c r="AA26" s="33">
        <f>+AA13+AA25</f>
        <v>-2999609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435101</v>
      </c>
      <c r="D31" s="18"/>
      <c r="E31" s="19"/>
      <c r="F31" s="20"/>
      <c r="G31" s="20"/>
      <c r="H31" s="20"/>
      <c r="I31" s="20">
        <v>-1053</v>
      </c>
      <c r="J31" s="20">
        <v>-1053</v>
      </c>
      <c r="K31" s="20">
        <v>-3685</v>
      </c>
      <c r="L31" s="20"/>
      <c r="M31" s="20"/>
      <c r="N31" s="20">
        <v>-3685</v>
      </c>
      <c r="O31" s="20">
        <v>-827</v>
      </c>
      <c r="P31" s="20"/>
      <c r="Q31" s="20"/>
      <c r="R31" s="20">
        <v>-827</v>
      </c>
      <c r="S31" s="20"/>
      <c r="T31" s="20"/>
      <c r="U31" s="20"/>
      <c r="V31" s="20"/>
      <c r="W31" s="20">
        <v>-5565</v>
      </c>
      <c r="X31" s="20"/>
      <c r="Y31" s="20">
        <v>-5565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214390</v>
      </c>
      <c r="D32" s="18"/>
      <c r="E32" s="19">
        <v>44272901</v>
      </c>
      <c r="F32" s="20">
        <v>44272895</v>
      </c>
      <c r="G32" s="20">
        <v>72131</v>
      </c>
      <c r="H32" s="20">
        <v>70732</v>
      </c>
      <c r="I32" s="20">
        <v>75643</v>
      </c>
      <c r="J32" s="20">
        <v>218506</v>
      </c>
      <c r="K32" s="20">
        <v>74421</v>
      </c>
      <c r="L32" s="20">
        <v>71538</v>
      </c>
      <c r="M32" s="20">
        <v>69600</v>
      </c>
      <c r="N32" s="20">
        <v>215559</v>
      </c>
      <c r="O32" s="20">
        <v>72465</v>
      </c>
      <c r="P32" s="20">
        <v>74407</v>
      </c>
      <c r="Q32" s="20">
        <v>78746</v>
      </c>
      <c r="R32" s="20">
        <v>225618</v>
      </c>
      <c r="S32" s="20">
        <v>73895</v>
      </c>
      <c r="T32" s="20">
        <v>74528</v>
      </c>
      <c r="U32" s="20">
        <v>74271</v>
      </c>
      <c r="V32" s="20">
        <v>222694</v>
      </c>
      <c r="W32" s="20">
        <v>882377</v>
      </c>
      <c r="X32" s="20">
        <v>44272895</v>
      </c>
      <c r="Y32" s="20">
        <v>-43390518</v>
      </c>
      <c r="Z32" s="21">
        <v>-98.006958885340566</v>
      </c>
      <c r="AA32" s="22">
        <v>44272895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649491</v>
      </c>
      <c r="D37" s="29">
        <f t="shared" ref="D37:Y37" si="3">SUM(D29:D36)</f>
        <v>0</v>
      </c>
      <c r="E37" s="30">
        <f t="shared" si="3"/>
        <v>44272901</v>
      </c>
      <c r="F37" s="31">
        <f t="shared" si="3"/>
        <v>44272895</v>
      </c>
      <c r="G37" s="31">
        <f t="shared" si="3"/>
        <v>72131</v>
      </c>
      <c r="H37" s="31">
        <f t="shared" si="3"/>
        <v>70732</v>
      </c>
      <c r="I37" s="31">
        <f t="shared" si="3"/>
        <v>74590</v>
      </c>
      <c r="J37" s="31">
        <f t="shared" si="3"/>
        <v>217453</v>
      </c>
      <c r="K37" s="31">
        <f t="shared" si="3"/>
        <v>70736</v>
      </c>
      <c r="L37" s="31">
        <f t="shared" si="3"/>
        <v>71538</v>
      </c>
      <c r="M37" s="31">
        <f t="shared" si="3"/>
        <v>69600</v>
      </c>
      <c r="N37" s="31">
        <f t="shared" si="3"/>
        <v>211874</v>
      </c>
      <c r="O37" s="31">
        <f t="shared" si="3"/>
        <v>71638</v>
      </c>
      <c r="P37" s="31">
        <f t="shared" si="3"/>
        <v>74407</v>
      </c>
      <c r="Q37" s="31">
        <f t="shared" si="3"/>
        <v>78746</v>
      </c>
      <c r="R37" s="31">
        <f t="shared" si="3"/>
        <v>224791</v>
      </c>
      <c r="S37" s="31">
        <f t="shared" si="3"/>
        <v>73895</v>
      </c>
      <c r="T37" s="31">
        <f t="shared" si="3"/>
        <v>74528</v>
      </c>
      <c r="U37" s="31">
        <f t="shared" si="3"/>
        <v>74271</v>
      </c>
      <c r="V37" s="31">
        <f t="shared" si="3"/>
        <v>222694</v>
      </c>
      <c r="W37" s="31">
        <f t="shared" si="3"/>
        <v>876812</v>
      </c>
      <c r="X37" s="31">
        <f t="shared" si="3"/>
        <v>44272895</v>
      </c>
      <c r="Y37" s="31">
        <f t="shared" si="3"/>
        <v>-43396083</v>
      </c>
      <c r="Z37" s="32">
        <f>+IF(X37&lt;&gt;0,+(Y37/X37)*100,0)</f>
        <v>-98.019528652915071</v>
      </c>
      <c r="AA37" s="33">
        <f>SUM(AA29:AA36)</f>
        <v>44272895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649491</v>
      </c>
      <c r="D44" s="29">
        <f>+D37+D43</f>
        <v>0</v>
      </c>
      <c r="E44" s="30">
        <f t="shared" si="5"/>
        <v>44272901</v>
      </c>
      <c r="F44" s="31">
        <f t="shared" si="5"/>
        <v>44272895</v>
      </c>
      <c r="G44" s="31">
        <f t="shared" si="5"/>
        <v>72131</v>
      </c>
      <c r="H44" s="31">
        <f t="shared" si="5"/>
        <v>70732</v>
      </c>
      <c r="I44" s="31">
        <f t="shared" si="5"/>
        <v>74590</v>
      </c>
      <c r="J44" s="31">
        <f t="shared" si="5"/>
        <v>217453</v>
      </c>
      <c r="K44" s="31">
        <f t="shared" si="5"/>
        <v>70736</v>
      </c>
      <c r="L44" s="31">
        <f t="shared" si="5"/>
        <v>71538</v>
      </c>
      <c r="M44" s="31">
        <f t="shared" si="5"/>
        <v>69600</v>
      </c>
      <c r="N44" s="31">
        <f t="shared" si="5"/>
        <v>211874</v>
      </c>
      <c r="O44" s="31">
        <f t="shared" si="5"/>
        <v>71638</v>
      </c>
      <c r="P44" s="31">
        <f t="shared" si="5"/>
        <v>74407</v>
      </c>
      <c r="Q44" s="31">
        <f t="shared" si="5"/>
        <v>78746</v>
      </c>
      <c r="R44" s="31">
        <f t="shared" si="5"/>
        <v>224791</v>
      </c>
      <c r="S44" s="31">
        <f t="shared" si="5"/>
        <v>73895</v>
      </c>
      <c r="T44" s="31">
        <f t="shared" si="5"/>
        <v>74528</v>
      </c>
      <c r="U44" s="31">
        <f t="shared" si="5"/>
        <v>74271</v>
      </c>
      <c r="V44" s="31">
        <f t="shared" si="5"/>
        <v>222694</v>
      </c>
      <c r="W44" s="31">
        <f t="shared" si="5"/>
        <v>876812</v>
      </c>
      <c r="X44" s="31">
        <f t="shared" si="5"/>
        <v>44272895</v>
      </c>
      <c r="Y44" s="31">
        <f t="shared" si="5"/>
        <v>-43396083</v>
      </c>
      <c r="Z44" s="32">
        <f>+IF(X44&lt;&gt;0,+(Y44/X44)*100,0)</f>
        <v>-98.019528652915071</v>
      </c>
      <c r="AA44" s="33">
        <f>+AA37+AA43</f>
        <v>44272895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2896607</v>
      </c>
      <c r="D45" s="42">
        <f t="shared" si="6"/>
        <v>0</v>
      </c>
      <c r="E45" s="43">
        <f t="shared" si="6"/>
        <v>-47272510</v>
      </c>
      <c r="F45" s="44">
        <f t="shared" si="6"/>
        <v>-47272504</v>
      </c>
      <c r="G45" s="44">
        <f t="shared" si="6"/>
        <v>-72131</v>
      </c>
      <c r="H45" s="44">
        <f t="shared" si="6"/>
        <v>-70732</v>
      </c>
      <c r="I45" s="44">
        <f t="shared" si="6"/>
        <v>-74590</v>
      </c>
      <c r="J45" s="44">
        <f t="shared" si="6"/>
        <v>-217453</v>
      </c>
      <c r="K45" s="44">
        <f t="shared" si="6"/>
        <v>-70736</v>
      </c>
      <c r="L45" s="44">
        <f t="shared" si="6"/>
        <v>-71538</v>
      </c>
      <c r="M45" s="44">
        <f t="shared" si="6"/>
        <v>-69600</v>
      </c>
      <c r="N45" s="44">
        <f t="shared" si="6"/>
        <v>-211874</v>
      </c>
      <c r="O45" s="44">
        <f t="shared" si="6"/>
        <v>-71638</v>
      </c>
      <c r="P45" s="44">
        <f t="shared" si="6"/>
        <v>-74407</v>
      </c>
      <c r="Q45" s="44">
        <f t="shared" si="6"/>
        <v>711486</v>
      </c>
      <c r="R45" s="44">
        <f t="shared" si="6"/>
        <v>565441</v>
      </c>
      <c r="S45" s="44">
        <f t="shared" si="6"/>
        <v>-73895</v>
      </c>
      <c r="T45" s="44">
        <f t="shared" si="6"/>
        <v>-74528</v>
      </c>
      <c r="U45" s="44">
        <f t="shared" si="6"/>
        <v>-74271</v>
      </c>
      <c r="V45" s="44">
        <f t="shared" si="6"/>
        <v>-222694</v>
      </c>
      <c r="W45" s="44">
        <f t="shared" si="6"/>
        <v>-86580</v>
      </c>
      <c r="X45" s="44">
        <f t="shared" si="6"/>
        <v>-47272504</v>
      </c>
      <c r="Y45" s="44">
        <f t="shared" si="6"/>
        <v>47185924</v>
      </c>
      <c r="Z45" s="45">
        <f>+IF(X45&lt;&gt;0,+(Y45/X45)*100,0)</f>
        <v>-99.816849134964386</v>
      </c>
      <c r="AA45" s="46">
        <f>+AA26-AA44</f>
        <v>-47272504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118868871</v>
      </c>
      <c r="D6" s="18"/>
      <c r="E6" s="19">
        <v>46721696</v>
      </c>
      <c r="F6" s="20">
        <v>46721696</v>
      </c>
      <c r="G6" s="20">
        <v>116725013</v>
      </c>
      <c r="H6" s="20">
        <v>4279798</v>
      </c>
      <c r="I6" s="20">
        <v>-5543695</v>
      </c>
      <c r="J6" s="20">
        <v>115461116</v>
      </c>
      <c r="K6" s="20">
        <v>2955307</v>
      </c>
      <c r="L6" s="20">
        <v>2655611</v>
      </c>
      <c r="M6" s="20">
        <v>-892934</v>
      </c>
      <c r="N6" s="20">
        <v>4717984</v>
      </c>
      <c r="O6" s="20">
        <v>2883976</v>
      </c>
      <c r="P6" s="20">
        <v>-1367935</v>
      </c>
      <c r="Q6" s="20">
        <v>-3866415</v>
      </c>
      <c r="R6" s="20">
        <v>-2350374</v>
      </c>
      <c r="S6" s="20">
        <v>1586680</v>
      </c>
      <c r="T6" s="20">
        <v>4608301</v>
      </c>
      <c r="U6" s="20">
        <v>-1460460</v>
      </c>
      <c r="V6" s="20">
        <v>4734521</v>
      </c>
      <c r="W6" s="20">
        <v>122563247</v>
      </c>
      <c r="X6" s="20">
        <v>46721696</v>
      </c>
      <c r="Y6" s="20">
        <v>75841551</v>
      </c>
      <c r="Z6" s="21">
        <v>162.32619423746945</v>
      </c>
      <c r="AA6" s="22">
        <v>46721696</v>
      </c>
    </row>
    <row r="7" spans="1:27" x14ac:dyDescent="0.25">
      <c r="A7" s="23" t="s">
        <v>35</v>
      </c>
      <c r="B7" s="17" t="s">
        <v>32</v>
      </c>
      <c r="C7" s="18">
        <v>12191885</v>
      </c>
      <c r="D7" s="18"/>
      <c r="E7" s="19">
        <v>-21229197</v>
      </c>
      <c r="F7" s="20">
        <v>-39697818</v>
      </c>
      <c r="G7" s="20">
        <v>15206451</v>
      </c>
      <c r="H7" s="20">
        <v>1318877</v>
      </c>
      <c r="I7" s="20">
        <v>2356589</v>
      </c>
      <c r="J7" s="20">
        <v>18881917</v>
      </c>
      <c r="K7" s="20">
        <v>-3089683</v>
      </c>
      <c r="L7" s="20">
        <v>-586069</v>
      </c>
      <c r="M7" s="20">
        <v>1716108</v>
      </c>
      <c r="N7" s="20">
        <v>-1959644</v>
      </c>
      <c r="O7" s="20">
        <v>-1231202</v>
      </c>
      <c r="P7" s="20">
        <v>-869933</v>
      </c>
      <c r="Q7" s="20">
        <v>-569044</v>
      </c>
      <c r="R7" s="20">
        <v>-2670179</v>
      </c>
      <c r="S7" s="20">
        <v>704783</v>
      </c>
      <c r="T7" s="20">
        <v>555696</v>
      </c>
      <c r="U7" s="20">
        <v>1523968</v>
      </c>
      <c r="V7" s="20">
        <v>2784447</v>
      </c>
      <c r="W7" s="20">
        <v>17036541</v>
      </c>
      <c r="X7" s="20">
        <v>-39697818</v>
      </c>
      <c r="Y7" s="20">
        <v>56734359</v>
      </c>
      <c r="Z7" s="21">
        <v>-142.91556024565381</v>
      </c>
      <c r="AA7" s="22">
        <v>-39697818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39473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-418177</v>
      </c>
      <c r="D10" s="18"/>
      <c r="E10" s="19">
        <v>-133484</v>
      </c>
      <c r="F10" s="20">
        <v>-100500</v>
      </c>
      <c r="G10" s="20">
        <v>-418177</v>
      </c>
      <c r="H10" s="20"/>
      <c r="I10" s="20"/>
      <c r="J10" s="20">
        <v>-418177</v>
      </c>
      <c r="K10" s="20"/>
      <c r="L10" s="20">
        <v>-31744</v>
      </c>
      <c r="M10" s="20"/>
      <c r="N10" s="20">
        <v>-31744</v>
      </c>
      <c r="O10" s="20"/>
      <c r="P10" s="20">
        <v>-34385</v>
      </c>
      <c r="Q10" s="20"/>
      <c r="R10" s="20">
        <v>-34385</v>
      </c>
      <c r="S10" s="20"/>
      <c r="T10" s="20">
        <v>-91476</v>
      </c>
      <c r="U10" s="20">
        <v>-1550</v>
      </c>
      <c r="V10" s="20">
        <v>-93026</v>
      </c>
      <c r="W10" s="20">
        <v>-577332</v>
      </c>
      <c r="X10" s="20">
        <v>-100500</v>
      </c>
      <c r="Y10" s="20">
        <v>-476832</v>
      </c>
      <c r="Z10" s="21">
        <v>474.45970149253736</v>
      </c>
      <c r="AA10" s="22">
        <v>-100500</v>
      </c>
    </row>
    <row r="11" spans="1:27" x14ac:dyDescent="0.25">
      <c r="A11" s="23" t="s">
        <v>39</v>
      </c>
      <c r="B11" s="17" t="s">
        <v>32</v>
      </c>
      <c r="C11" s="18">
        <v>16912452</v>
      </c>
      <c r="D11" s="18"/>
      <c r="E11" s="19"/>
      <c r="F11" s="20"/>
      <c r="G11" s="24">
        <v>17933374</v>
      </c>
      <c r="H11" s="24">
        <v>99053</v>
      </c>
      <c r="I11" s="24">
        <v>422360</v>
      </c>
      <c r="J11" s="20">
        <v>18454787</v>
      </c>
      <c r="K11" s="24">
        <v>-1006467</v>
      </c>
      <c r="L11" s="24">
        <v>139773</v>
      </c>
      <c r="M11" s="20">
        <v>450499</v>
      </c>
      <c r="N11" s="24">
        <v>-416195</v>
      </c>
      <c r="O11" s="24">
        <v>350182</v>
      </c>
      <c r="P11" s="24">
        <v>45423</v>
      </c>
      <c r="Q11" s="20">
        <v>409411</v>
      </c>
      <c r="R11" s="24">
        <v>805016</v>
      </c>
      <c r="S11" s="24">
        <v>-591068</v>
      </c>
      <c r="T11" s="20">
        <v>321430</v>
      </c>
      <c r="U11" s="24">
        <v>1268985</v>
      </c>
      <c r="V11" s="24">
        <v>999347</v>
      </c>
      <c r="W11" s="24">
        <v>19842955</v>
      </c>
      <c r="X11" s="20"/>
      <c r="Y11" s="24">
        <v>19842955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-95016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147460015</v>
      </c>
      <c r="D13" s="29">
        <f>SUM(D6:D12)</f>
        <v>0</v>
      </c>
      <c r="E13" s="30">
        <f t="shared" si="0"/>
        <v>25398488</v>
      </c>
      <c r="F13" s="31">
        <f t="shared" si="0"/>
        <v>6923378</v>
      </c>
      <c r="G13" s="31">
        <f t="shared" si="0"/>
        <v>149351645</v>
      </c>
      <c r="H13" s="31">
        <f t="shared" si="0"/>
        <v>5697728</v>
      </c>
      <c r="I13" s="31">
        <f t="shared" si="0"/>
        <v>-2764746</v>
      </c>
      <c r="J13" s="31">
        <f t="shared" si="0"/>
        <v>152284627</v>
      </c>
      <c r="K13" s="31">
        <f t="shared" si="0"/>
        <v>-1140843</v>
      </c>
      <c r="L13" s="31">
        <f t="shared" si="0"/>
        <v>2177571</v>
      </c>
      <c r="M13" s="31">
        <f t="shared" si="0"/>
        <v>1273673</v>
      </c>
      <c r="N13" s="31">
        <f t="shared" si="0"/>
        <v>2310401</v>
      </c>
      <c r="O13" s="31">
        <f t="shared" si="0"/>
        <v>2002956</v>
      </c>
      <c r="P13" s="31">
        <f t="shared" si="0"/>
        <v>-2226830</v>
      </c>
      <c r="Q13" s="31">
        <f t="shared" si="0"/>
        <v>-4026048</v>
      </c>
      <c r="R13" s="31">
        <f t="shared" si="0"/>
        <v>-4249922</v>
      </c>
      <c r="S13" s="31">
        <f t="shared" si="0"/>
        <v>1700395</v>
      </c>
      <c r="T13" s="31">
        <f t="shared" si="0"/>
        <v>5393951</v>
      </c>
      <c r="U13" s="31">
        <f t="shared" si="0"/>
        <v>1330943</v>
      </c>
      <c r="V13" s="31">
        <f t="shared" si="0"/>
        <v>8425289</v>
      </c>
      <c r="W13" s="31">
        <f t="shared" si="0"/>
        <v>158770395</v>
      </c>
      <c r="X13" s="31">
        <f t="shared" si="0"/>
        <v>6923378</v>
      </c>
      <c r="Y13" s="31">
        <f t="shared" si="0"/>
        <v>151847017</v>
      </c>
      <c r="Z13" s="32">
        <f>+IF(X13&lt;&gt;0,+(Y13/X13)*100,0)</f>
        <v>2193.2504190873301</v>
      </c>
      <c r="AA13" s="33">
        <f>SUM(AA6:AA12)</f>
        <v>6923378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-45538518</v>
      </c>
      <c r="D17" s="18"/>
      <c r="E17" s="19">
        <v>-333333</v>
      </c>
      <c r="F17" s="20">
        <v>-499000</v>
      </c>
      <c r="G17" s="24">
        <v>4650432</v>
      </c>
      <c r="H17" s="24">
        <v>-50054294</v>
      </c>
      <c r="I17" s="24">
        <v>442426</v>
      </c>
      <c r="J17" s="20">
        <v>-44961436</v>
      </c>
      <c r="K17" s="24">
        <v>300996</v>
      </c>
      <c r="L17" s="24"/>
      <c r="M17" s="20"/>
      <c r="N17" s="24">
        <v>300996</v>
      </c>
      <c r="O17" s="24"/>
      <c r="P17" s="24">
        <v>-442426</v>
      </c>
      <c r="Q17" s="20">
        <v>847668</v>
      </c>
      <c r="R17" s="24">
        <v>405242</v>
      </c>
      <c r="S17" s="24"/>
      <c r="T17" s="20">
        <v>19052</v>
      </c>
      <c r="U17" s="24">
        <v>45512098</v>
      </c>
      <c r="V17" s="24">
        <v>45531150</v>
      </c>
      <c r="W17" s="24">
        <v>1275952</v>
      </c>
      <c r="X17" s="20">
        <v>-499000</v>
      </c>
      <c r="Y17" s="24">
        <v>1774952</v>
      </c>
      <c r="Z17" s="25">
        <v>-355.7018036072144</v>
      </c>
      <c r="AA17" s="26">
        <v>-499000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-45538518</v>
      </c>
      <c r="D25" s="29">
        <f t="shared" ref="D25:Y25" si="1">SUM(D15:D24)</f>
        <v>0</v>
      </c>
      <c r="E25" s="35">
        <f t="shared" si="1"/>
        <v>-333333</v>
      </c>
      <c r="F25" s="36">
        <f t="shared" si="1"/>
        <v>-499000</v>
      </c>
      <c r="G25" s="36">
        <f t="shared" si="1"/>
        <v>4650432</v>
      </c>
      <c r="H25" s="36">
        <f t="shared" si="1"/>
        <v>-50054294</v>
      </c>
      <c r="I25" s="36">
        <f t="shared" si="1"/>
        <v>442426</v>
      </c>
      <c r="J25" s="36">
        <f t="shared" si="1"/>
        <v>-44961436</v>
      </c>
      <c r="K25" s="36">
        <f t="shared" si="1"/>
        <v>300996</v>
      </c>
      <c r="L25" s="36">
        <f t="shared" si="1"/>
        <v>0</v>
      </c>
      <c r="M25" s="36">
        <f t="shared" si="1"/>
        <v>0</v>
      </c>
      <c r="N25" s="36">
        <f t="shared" si="1"/>
        <v>300996</v>
      </c>
      <c r="O25" s="36">
        <f t="shared" si="1"/>
        <v>0</v>
      </c>
      <c r="P25" s="36">
        <f t="shared" si="1"/>
        <v>-442426</v>
      </c>
      <c r="Q25" s="36">
        <f t="shared" si="1"/>
        <v>847668</v>
      </c>
      <c r="R25" s="36">
        <f t="shared" si="1"/>
        <v>405242</v>
      </c>
      <c r="S25" s="36">
        <f t="shared" si="1"/>
        <v>0</v>
      </c>
      <c r="T25" s="36">
        <f t="shared" si="1"/>
        <v>19052</v>
      </c>
      <c r="U25" s="36">
        <f t="shared" si="1"/>
        <v>45512098</v>
      </c>
      <c r="V25" s="36">
        <f t="shared" si="1"/>
        <v>45531150</v>
      </c>
      <c r="W25" s="36">
        <f t="shared" si="1"/>
        <v>1275952</v>
      </c>
      <c r="X25" s="36">
        <f t="shared" si="1"/>
        <v>-499000</v>
      </c>
      <c r="Y25" s="36">
        <f t="shared" si="1"/>
        <v>1774952</v>
      </c>
      <c r="Z25" s="37">
        <f>+IF(X25&lt;&gt;0,+(Y25/X25)*100,0)</f>
        <v>-355.7018036072144</v>
      </c>
      <c r="AA25" s="38">
        <f>SUM(AA15:AA24)</f>
        <v>-499000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101921497</v>
      </c>
      <c r="D26" s="29">
        <f>+D13+D25</f>
        <v>0</v>
      </c>
      <c r="E26" s="30">
        <f t="shared" si="2"/>
        <v>25065155</v>
      </c>
      <c r="F26" s="31">
        <f t="shared" si="2"/>
        <v>6424378</v>
      </c>
      <c r="G26" s="31">
        <f t="shared" si="2"/>
        <v>154002077</v>
      </c>
      <c r="H26" s="31">
        <f t="shared" si="2"/>
        <v>-44356566</v>
      </c>
      <c r="I26" s="31">
        <f t="shared" si="2"/>
        <v>-2322320</v>
      </c>
      <c r="J26" s="31">
        <f t="shared" si="2"/>
        <v>107323191</v>
      </c>
      <c r="K26" s="31">
        <f t="shared" si="2"/>
        <v>-839847</v>
      </c>
      <c r="L26" s="31">
        <f t="shared" si="2"/>
        <v>2177571</v>
      </c>
      <c r="M26" s="31">
        <f t="shared" si="2"/>
        <v>1273673</v>
      </c>
      <c r="N26" s="31">
        <f t="shared" si="2"/>
        <v>2611397</v>
      </c>
      <c r="O26" s="31">
        <f t="shared" si="2"/>
        <v>2002956</v>
      </c>
      <c r="P26" s="31">
        <f t="shared" si="2"/>
        <v>-2669256</v>
      </c>
      <c r="Q26" s="31">
        <f t="shared" si="2"/>
        <v>-3178380</v>
      </c>
      <c r="R26" s="31">
        <f t="shared" si="2"/>
        <v>-3844680</v>
      </c>
      <c r="S26" s="31">
        <f t="shared" si="2"/>
        <v>1700395</v>
      </c>
      <c r="T26" s="31">
        <f t="shared" si="2"/>
        <v>5413003</v>
      </c>
      <c r="U26" s="31">
        <f t="shared" si="2"/>
        <v>46843041</v>
      </c>
      <c r="V26" s="31">
        <f t="shared" si="2"/>
        <v>53956439</v>
      </c>
      <c r="W26" s="31">
        <f t="shared" si="2"/>
        <v>160046347</v>
      </c>
      <c r="X26" s="31">
        <f t="shared" si="2"/>
        <v>6424378</v>
      </c>
      <c r="Y26" s="31">
        <f t="shared" si="2"/>
        <v>153621969</v>
      </c>
      <c r="Z26" s="32">
        <f>+IF(X26&lt;&gt;0,+(Y26/X26)*100,0)</f>
        <v>2391.2349024294649</v>
      </c>
      <c r="AA26" s="33">
        <f>+AA13+AA25</f>
        <v>6424378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427255</v>
      </c>
      <c r="D31" s="18"/>
      <c r="E31" s="19">
        <v>1700000</v>
      </c>
      <c r="F31" s="20">
        <v>1700000</v>
      </c>
      <c r="G31" s="20">
        <v>455297</v>
      </c>
      <c r="H31" s="20">
        <v>-2859</v>
      </c>
      <c r="I31" s="20"/>
      <c r="J31" s="20">
        <v>452438</v>
      </c>
      <c r="K31" s="20">
        <v>22529</v>
      </c>
      <c r="L31" s="20">
        <v>3337</v>
      </c>
      <c r="M31" s="20">
        <v>15972</v>
      </c>
      <c r="N31" s="20">
        <v>41838</v>
      </c>
      <c r="O31" s="20">
        <v>4789</v>
      </c>
      <c r="P31" s="20">
        <v>4544</v>
      </c>
      <c r="Q31" s="20">
        <v>2393</v>
      </c>
      <c r="R31" s="20">
        <v>11726</v>
      </c>
      <c r="S31" s="20">
        <v>2811</v>
      </c>
      <c r="T31" s="20">
        <v>36460</v>
      </c>
      <c r="U31" s="20">
        <v>19937</v>
      </c>
      <c r="V31" s="20">
        <v>59208</v>
      </c>
      <c r="W31" s="20">
        <v>565210</v>
      </c>
      <c r="X31" s="20">
        <v>1700000</v>
      </c>
      <c r="Y31" s="20">
        <v>-1134790</v>
      </c>
      <c r="Z31" s="21">
        <v>-66.752352941176468</v>
      </c>
      <c r="AA31" s="22">
        <v>1700000</v>
      </c>
    </row>
    <row r="32" spans="1:27" x14ac:dyDescent="0.25">
      <c r="A32" s="23" t="s">
        <v>59</v>
      </c>
      <c r="B32" s="17" t="s">
        <v>32</v>
      </c>
      <c r="C32" s="18">
        <v>129689325</v>
      </c>
      <c r="D32" s="18"/>
      <c r="E32" s="19">
        <v>-10641413</v>
      </c>
      <c r="F32" s="20">
        <v>-9652875</v>
      </c>
      <c r="G32" s="20">
        <v>129458100</v>
      </c>
      <c r="H32" s="20">
        <v>6653559</v>
      </c>
      <c r="I32" s="20">
        <v>-3825370</v>
      </c>
      <c r="J32" s="20">
        <v>132286289</v>
      </c>
      <c r="K32" s="20">
        <v>-3934894</v>
      </c>
      <c r="L32" s="20">
        <v>261</v>
      </c>
      <c r="M32" s="20">
        <v>3281769</v>
      </c>
      <c r="N32" s="20">
        <v>-652864</v>
      </c>
      <c r="O32" s="20">
        <v>7990077</v>
      </c>
      <c r="P32" s="20">
        <v>-3906788</v>
      </c>
      <c r="Q32" s="20">
        <v>-1719012</v>
      </c>
      <c r="R32" s="20">
        <v>2364277</v>
      </c>
      <c r="S32" s="20">
        <v>3506564</v>
      </c>
      <c r="T32" s="20">
        <v>3998639</v>
      </c>
      <c r="U32" s="20">
        <v>3577122</v>
      </c>
      <c r="V32" s="20">
        <v>11082325</v>
      </c>
      <c r="W32" s="20">
        <v>145080027</v>
      </c>
      <c r="X32" s="20">
        <v>-9652875</v>
      </c>
      <c r="Y32" s="20">
        <v>154732902</v>
      </c>
      <c r="Z32" s="21">
        <v>-1602.9721922225242</v>
      </c>
      <c r="AA32" s="22">
        <v>-9652875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-2499000</v>
      </c>
      <c r="F33" s="20"/>
      <c r="G33" s="20">
        <v>501000</v>
      </c>
      <c r="H33" s="20"/>
      <c r="I33" s="20"/>
      <c r="J33" s="20">
        <v>501000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-501000</v>
      </c>
      <c r="V33" s="20">
        <v>-501000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2021509</v>
      </c>
      <c r="D35" s="18"/>
      <c r="E35" s="19">
        <v>10516405</v>
      </c>
      <c r="F35" s="20">
        <v>10516405</v>
      </c>
      <c r="G35" s="20">
        <v>1252359</v>
      </c>
      <c r="H35" s="20">
        <v>2154554</v>
      </c>
      <c r="I35" s="20">
        <v>-60531</v>
      </c>
      <c r="J35" s="20">
        <v>3346382</v>
      </c>
      <c r="K35" s="20">
        <v>-181787</v>
      </c>
      <c r="L35" s="20">
        <v>407653</v>
      </c>
      <c r="M35" s="20">
        <v>-207480</v>
      </c>
      <c r="N35" s="20">
        <v>18386</v>
      </c>
      <c r="O35" s="20">
        <v>-101170</v>
      </c>
      <c r="P35" s="20">
        <v>-99820</v>
      </c>
      <c r="Q35" s="20">
        <v>-47096</v>
      </c>
      <c r="R35" s="20">
        <v>-248086</v>
      </c>
      <c r="S35" s="20">
        <v>-232089</v>
      </c>
      <c r="T35" s="20">
        <v>260308</v>
      </c>
      <c r="U35" s="20">
        <v>825375</v>
      </c>
      <c r="V35" s="20">
        <v>853594</v>
      </c>
      <c r="W35" s="20">
        <v>3970276</v>
      </c>
      <c r="X35" s="20">
        <v>10516405</v>
      </c>
      <c r="Y35" s="20">
        <v>-6546129</v>
      </c>
      <c r="Z35" s="21">
        <v>-62.246832448921474</v>
      </c>
      <c r="AA35" s="22">
        <v>10516405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132138089</v>
      </c>
      <c r="D37" s="29">
        <f t="shared" ref="D37:Y37" si="3">SUM(D29:D36)</f>
        <v>0</v>
      </c>
      <c r="E37" s="30">
        <f t="shared" si="3"/>
        <v>-924008</v>
      </c>
      <c r="F37" s="31">
        <f t="shared" si="3"/>
        <v>2563530</v>
      </c>
      <c r="G37" s="31">
        <f t="shared" si="3"/>
        <v>131666756</v>
      </c>
      <c r="H37" s="31">
        <f t="shared" si="3"/>
        <v>8805254</v>
      </c>
      <c r="I37" s="31">
        <f t="shared" si="3"/>
        <v>-3885901</v>
      </c>
      <c r="J37" s="31">
        <f t="shared" si="3"/>
        <v>136586109</v>
      </c>
      <c r="K37" s="31">
        <f t="shared" si="3"/>
        <v>-4094152</v>
      </c>
      <c r="L37" s="31">
        <f t="shared" si="3"/>
        <v>411251</v>
      </c>
      <c r="M37" s="31">
        <f t="shared" si="3"/>
        <v>3090261</v>
      </c>
      <c r="N37" s="31">
        <f t="shared" si="3"/>
        <v>-592640</v>
      </c>
      <c r="O37" s="31">
        <f t="shared" si="3"/>
        <v>7893696</v>
      </c>
      <c r="P37" s="31">
        <f t="shared" si="3"/>
        <v>-4002064</v>
      </c>
      <c r="Q37" s="31">
        <f t="shared" si="3"/>
        <v>-1763715</v>
      </c>
      <c r="R37" s="31">
        <f t="shared" si="3"/>
        <v>2127917</v>
      </c>
      <c r="S37" s="31">
        <f t="shared" si="3"/>
        <v>3277286</v>
      </c>
      <c r="T37" s="31">
        <f t="shared" si="3"/>
        <v>4295407</v>
      </c>
      <c r="U37" s="31">
        <f t="shared" si="3"/>
        <v>3921434</v>
      </c>
      <c r="V37" s="31">
        <f t="shared" si="3"/>
        <v>11494127</v>
      </c>
      <c r="W37" s="31">
        <f t="shared" si="3"/>
        <v>149615513</v>
      </c>
      <c r="X37" s="31">
        <f t="shared" si="3"/>
        <v>2563530</v>
      </c>
      <c r="Y37" s="31">
        <f t="shared" si="3"/>
        <v>147051983</v>
      </c>
      <c r="Z37" s="32">
        <f>+IF(X37&lt;&gt;0,+(Y37/X37)*100,0)</f>
        <v>5736.3082546332598</v>
      </c>
      <c r="AA37" s="33">
        <f>SUM(AA29:AA36)</f>
        <v>2563530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132138089</v>
      </c>
      <c r="D44" s="29">
        <f>+D37+D43</f>
        <v>0</v>
      </c>
      <c r="E44" s="30">
        <f t="shared" si="5"/>
        <v>-924008</v>
      </c>
      <c r="F44" s="31">
        <f t="shared" si="5"/>
        <v>2563530</v>
      </c>
      <c r="G44" s="31">
        <f t="shared" si="5"/>
        <v>131666756</v>
      </c>
      <c r="H44" s="31">
        <f t="shared" si="5"/>
        <v>8805254</v>
      </c>
      <c r="I44" s="31">
        <f t="shared" si="5"/>
        <v>-3885901</v>
      </c>
      <c r="J44" s="31">
        <f t="shared" si="5"/>
        <v>136586109</v>
      </c>
      <c r="K44" s="31">
        <f t="shared" si="5"/>
        <v>-4094152</v>
      </c>
      <c r="L44" s="31">
        <f t="shared" si="5"/>
        <v>411251</v>
      </c>
      <c r="M44" s="31">
        <f t="shared" si="5"/>
        <v>3090261</v>
      </c>
      <c r="N44" s="31">
        <f t="shared" si="5"/>
        <v>-592640</v>
      </c>
      <c r="O44" s="31">
        <f t="shared" si="5"/>
        <v>7893696</v>
      </c>
      <c r="P44" s="31">
        <f t="shared" si="5"/>
        <v>-4002064</v>
      </c>
      <c r="Q44" s="31">
        <f t="shared" si="5"/>
        <v>-1763715</v>
      </c>
      <c r="R44" s="31">
        <f t="shared" si="5"/>
        <v>2127917</v>
      </c>
      <c r="S44" s="31">
        <f t="shared" si="5"/>
        <v>3277286</v>
      </c>
      <c r="T44" s="31">
        <f t="shared" si="5"/>
        <v>4295407</v>
      </c>
      <c r="U44" s="31">
        <f t="shared" si="5"/>
        <v>3921434</v>
      </c>
      <c r="V44" s="31">
        <f t="shared" si="5"/>
        <v>11494127</v>
      </c>
      <c r="W44" s="31">
        <f t="shared" si="5"/>
        <v>149615513</v>
      </c>
      <c r="X44" s="31">
        <f t="shared" si="5"/>
        <v>2563530</v>
      </c>
      <c r="Y44" s="31">
        <f t="shared" si="5"/>
        <v>147051983</v>
      </c>
      <c r="Z44" s="32">
        <f>+IF(X44&lt;&gt;0,+(Y44/X44)*100,0)</f>
        <v>5736.3082546332598</v>
      </c>
      <c r="AA44" s="33">
        <f>+AA37+AA43</f>
        <v>2563530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-30216592</v>
      </c>
      <c r="D45" s="42">
        <f t="shared" si="6"/>
        <v>0</v>
      </c>
      <c r="E45" s="43">
        <f t="shared" si="6"/>
        <v>25989163</v>
      </c>
      <c r="F45" s="44">
        <f t="shared" si="6"/>
        <v>3860848</v>
      </c>
      <c r="G45" s="44">
        <f t="shared" si="6"/>
        <v>22335321</v>
      </c>
      <c r="H45" s="44">
        <f t="shared" si="6"/>
        <v>-53161820</v>
      </c>
      <c r="I45" s="44">
        <f t="shared" si="6"/>
        <v>1563581</v>
      </c>
      <c r="J45" s="44">
        <f t="shared" si="6"/>
        <v>-29262918</v>
      </c>
      <c r="K45" s="44">
        <f t="shared" si="6"/>
        <v>3254305</v>
      </c>
      <c r="L45" s="44">
        <f t="shared" si="6"/>
        <v>1766320</v>
      </c>
      <c r="M45" s="44">
        <f t="shared" si="6"/>
        <v>-1816588</v>
      </c>
      <c r="N45" s="44">
        <f t="shared" si="6"/>
        <v>3204037</v>
      </c>
      <c r="O45" s="44">
        <f t="shared" si="6"/>
        <v>-5890740</v>
      </c>
      <c r="P45" s="44">
        <f t="shared" si="6"/>
        <v>1332808</v>
      </c>
      <c r="Q45" s="44">
        <f t="shared" si="6"/>
        <v>-1414665</v>
      </c>
      <c r="R45" s="44">
        <f t="shared" si="6"/>
        <v>-5972597</v>
      </c>
      <c r="S45" s="44">
        <f t="shared" si="6"/>
        <v>-1576891</v>
      </c>
      <c r="T45" s="44">
        <f t="shared" si="6"/>
        <v>1117596</v>
      </c>
      <c r="U45" s="44">
        <f t="shared" si="6"/>
        <v>42921607</v>
      </c>
      <c r="V45" s="44">
        <f t="shared" si="6"/>
        <v>42462312</v>
      </c>
      <c r="W45" s="44">
        <f t="shared" si="6"/>
        <v>10430834</v>
      </c>
      <c r="X45" s="44">
        <f t="shared" si="6"/>
        <v>3860848</v>
      </c>
      <c r="Y45" s="44">
        <f t="shared" si="6"/>
        <v>6569986</v>
      </c>
      <c r="Z45" s="45">
        <f>+IF(X45&lt;&gt;0,+(Y45/X45)*100,0)</f>
        <v>170.16950680265063</v>
      </c>
      <c r="AA45" s="46">
        <f>+AA26-AA44</f>
        <v>3860848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-14280866</v>
      </c>
      <c r="D47" s="18"/>
      <c r="E47" s="19">
        <v>27689163</v>
      </c>
      <c r="F47" s="20">
        <v>5560848</v>
      </c>
      <c r="G47" s="20">
        <v>-15494927</v>
      </c>
      <c r="H47" s="20">
        <v>-939008</v>
      </c>
      <c r="I47" s="20">
        <v>2701850</v>
      </c>
      <c r="J47" s="20">
        <v>-13732085</v>
      </c>
      <c r="K47" s="20">
        <v>3584463</v>
      </c>
      <c r="L47" s="20">
        <v>1763060</v>
      </c>
      <c r="M47" s="20">
        <v>-2155757</v>
      </c>
      <c r="N47" s="20">
        <v>3191766</v>
      </c>
      <c r="O47" s="20">
        <v>-8676978</v>
      </c>
      <c r="P47" s="20">
        <v>4374424</v>
      </c>
      <c r="Q47" s="20">
        <v>-3088319</v>
      </c>
      <c r="R47" s="20">
        <v>-7390873</v>
      </c>
      <c r="S47" s="20">
        <v>-1059421</v>
      </c>
      <c r="T47" s="20">
        <v>59793</v>
      </c>
      <c r="U47" s="20">
        <v>-3147395</v>
      </c>
      <c r="V47" s="20">
        <v>-4147023</v>
      </c>
      <c r="W47" s="20">
        <v>-22078215</v>
      </c>
      <c r="X47" s="20">
        <v>5560848</v>
      </c>
      <c r="Y47" s="20">
        <v>-27639063</v>
      </c>
      <c r="Z47" s="47">
        <v>-497.02964368024442</v>
      </c>
      <c r="AA47" s="22">
        <v>5560848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-14280866</v>
      </c>
      <c r="D50" s="50">
        <f t="shared" ref="D50:Y50" si="7">SUM(D47:D49)</f>
        <v>0</v>
      </c>
      <c r="E50" s="51">
        <f t="shared" si="7"/>
        <v>27689163</v>
      </c>
      <c r="F50" s="52">
        <f t="shared" si="7"/>
        <v>5560848</v>
      </c>
      <c r="G50" s="52">
        <f t="shared" si="7"/>
        <v>-15494927</v>
      </c>
      <c r="H50" s="52">
        <f t="shared" si="7"/>
        <v>-939008</v>
      </c>
      <c r="I50" s="52">
        <f t="shared" si="7"/>
        <v>2701850</v>
      </c>
      <c r="J50" s="52">
        <f t="shared" si="7"/>
        <v>-13732085</v>
      </c>
      <c r="K50" s="52">
        <f t="shared" si="7"/>
        <v>3584463</v>
      </c>
      <c r="L50" s="52">
        <f t="shared" si="7"/>
        <v>1763060</v>
      </c>
      <c r="M50" s="52">
        <f t="shared" si="7"/>
        <v>-2155757</v>
      </c>
      <c r="N50" s="52">
        <f t="shared" si="7"/>
        <v>3191766</v>
      </c>
      <c r="O50" s="52">
        <f t="shared" si="7"/>
        <v>-8676978</v>
      </c>
      <c r="P50" s="52">
        <f t="shared" si="7"/>
        <v>4374424</v>
      </c>
      <c r="Q50" s="52">
        <f t="shared" si="7"/>
        <v>-3088319</v>
      </c>
      <c r="R50" s="52">
        <f t="shared" si="7"/>
        <v>-7390873</v>
      </c>
      <c r="S50" s="52">
        <f t="shared" si="7"/>
        <v>-1059421</v>
      </c>
      <c r="T50" s="52">
        <f t="shared" si="7"/>
        <v>59793</v>
      </c>
      <c r="U50" s="52">
        <f t="shared" si="7"/>
        <v>-3147395</v>
      </c>
      <c r="V50" s="52">
        <f t="shared" si="7"/>
        <v>-4147023</v>
      </c>
      <c r="W50" s="52">
        <f t="shared" si="7"/>
        <v>-22078215</v>
      </c>
      <c r="X50" s="52">
        <f t="shared" si="7"/>
        <v>5560848</v>
      </c>
      <c r="Y50" s="52">
        <f t="shared" si="7"/>
        <v>-27639063</v>
      </c>
      <c r="Z50" s="53">
        <f>+IF(X50&lt;&gt;0,+(Y50/X50)*100,0)</f>
        <v>-497.02964368024442</v>
      </c>
      <c r="AA50" s="54">
        <f>SUM(AA47:AA49)</f>
        <v>5560848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286978463</v>
      </c>
      <c r="D7" s="18"/>
      <c r="E7" s="19">
        <v>1074515597</v>
      </c>
      <c r="F7" s="20">
        <v>1074515597</v>
      </c>
      <c r="G7" s="20">
        <v>391760403</v>
      </c>
      <c r="H7" s="20">
        <v>-36342266</v>
      </c>
      <c r="I7" s="20">
        <v>28112785</v>
      </c>
      <c r="J7" s="20">
        <v>383530922</v>
      </c>
      <c r="K7" s="20">
        <v>559612</v>
      </c>
      <c r="L7" s="20">
        <v>266511</v>
      </c>
      <c r="M7" s="20">
        <v>14408463</v>
      </c>
      <c r="N7" s="20">
        <v>15234586</v>
      </c>
      <c r="O7" s="20">
        <v>19599589</v>
      </c>
      <c r="P7" s="20">
        <v>25653713</v>
      </c>
      <c r="Q7" s="20">
        <v>1825636</v>
      </c>
      <c r="R7" s="20">
        <v>47078938</v>
      </c>
      <c r="S7" s="20">
        <v>5377317</v>
      </c>
      <c r="T7" s="20">
        <v>-2280705</v>
      </c>
      <c r="U7" s="20">
        <v>-69729967</v>
      </c>
      <c r="V7" s="20">
        <v>-66633355</v>
      </c>
      <c r="W7" s="20">
        <v>379211091</v>
      </c>
      <c r="X7" s="20">
        <v>1074515597</v>
      </c>
      <c r="Y7" s="20">
        <v>-695304506</v>
      </c>
      <c r="Z7" s="21">
        <v>-64.708647128181241</v>
      </c>
      <c r="AA7" s="22">
        <v>1074515597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286978463</v>
      </c>
      <c r="D13" s="29">
        <f>SUM(D6:D12)</f>
        <v>0</v>
      </c>
      <c r="E13" s="30">
        <f t="shared" si="0"/>
        <v>1074515597</v>
      </c>
      <c r="F13" s="31">
        <f t="shared" si="0"/>
        <v>1074515597</v>
      </c>
      <c r="G13" s="31">
        <f t="shared" si="0"/>
        <v>391760403</v>
      </c>
      <c r="H13" s="31">
        <f t="shared" si="0"/>
        <v>-36342266</v>
      </c>
      <c r="I13" s="31">
        <f t="shared" si="0"/>
        <v>28112785</v>
      </c>
      <c r="J13" s="31">
        <f t="shared" si="0"/>
        <v>383530922</v>
      </c>
      <c r="K13" s="31">
        <f t="shared" si="0"/>
        <v>559612</v>
      </c>
      <c r="L13" s="31">
        <f t="shared" si="0"/>
        <v>266511</v>
      </c>
      <c r="M13" s="31">
        <f t="shared" si="0"/>
        <v>14408463</v>
      </c>
      <c r="N13" s="31">
        <f t="shared" si="0"/>
        <v>15234586</v>
      </c>
      <c r="O13" s="31">
        <f t="shared" si="0"/>
        <v>19599589</v>
      </c>
      <c r="P13" s="31">
        <f t="shared" si="0"/>
        <v>25653713</v>
      </c>
      <c r="Q13" s="31">
        <f t="shared" si="0"/>
        <v>1825636</v>
      </c>
      <c r="R13" s="31">
        <f t="shared" si="0"/>
        <v>47078938</v>
      </c>
      <c r="S13" s="31">
        <f t="shared" si="0"/>
        <v>5377317</v>
      </c>
      <c r="T13" s="31">
        <f t="shared" si="0"/>
        <v>-2280705</v>
      </c>
      <c r="U13" s="31">
        <f t="shared" si="0"/>
        <v>-69729967</v>
      </c>
      <c r="V13" s="31">
        <f t="shared" si="0"/>
        <v>-66633355</v>
      </c>
      <c r="W13" s="31">
        <f t="shared" si="0"/>
        <v>379211091</v>
      </c>
      <c r="X13" s="31">
        <f t="shared" si="0"/>
        <v>1074515597</v>
      </c>
      <c r="Y13" s="31">
        <f t="shared" si="0"/>
        <v>-695304506</v>
      </c>
      <c r="Z13" s="32">
        <f>+IF(X13&lt;&gt;0,+(Y13/X13)*100,0)</f>
        <v>-64.708647128181241</v>
      </c>
      <c r="AA13" s="33">
        <f>SUM(AA6:AA12)</f>
        <v>1074515597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434770072</v>
      </c>
      <c r="D17" s="18"/>
      <c r="E17" s="19">
        <v>4154101755</v>
      </c>
      <c r="F17" s="20">
        <v>4158340577</v>
      </c>
      <c r="G17" s="24">
        <v>436641029</v>
      </c>
      <c r="H17" s="24">
        <v>1450167</v>
      </c>
      <c r="I17" s="24">
        <v>1629000</v>
      </c>
      <c r="J17" s="20">
        <v>439720196</v>
      </c>
      <c r="K17" s="24">
        <v>4730829</v>
      </c>
      <c r="L17" s="24">
        <v>3966596</v>
      </c>
      <c r="M17" s="20">
        <v>3793643</v>
      </c>
      <c r="N17" s="24">
        <v>12491068</v>
      </c>
      <c r="O17" s="24">
        <v>-611345395</v>
      </c>
      <c r="P17" s="24">
        <v>154779477</v>
      </c>
      <c r="Q17" s="20"/>
      <c r="R17" s="24">
        <v>-456565918</v>
      </c>
      <c r="S17" s="24">
        <v>3950060</v>
      </c>
      <c r="T17" s="20">
        <v>29705</v>
      </c>
      <c r="U17" s="24">
        <v>12374401</v>
      </c>
      <c r="V17" s="24">
        <v>16354166</v>
      </c>
      <c r="W17" s="24">
        <v>11999512</v>
      </c>
      <c r="X17" s="20">
        <v>4158340577</v>
      </c>
      <c r="Y17" s="24">
        <v>-4146341065</v>
      </c>
      <c r="Z17" s="25">
        <v>-99.711435083832001</v>
      </c>
      <c r="AA17" s="26">
        <v>4158340577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434770072</v>
      </c>
      <c r="D25" s="29">
        <f t="shared" ref="D25:Y25" si="1">SUM(D15:D24)</f>
        <v>0</v>
      </c>
      <c r="E25" s="35">
        <f t="shared" si="1"/>
        <v>4154101755</v>
      </c>
      <c r="F25" s="36">
        <f t="shared" si="1"/>
        <v>4158340577</v>
      </c>
      <c r="G25" s="36">
        <f t="shared" si="1"/>
        <v>436641029</v>
      </c>
      <c r="H25" s="36">
        <f t="shared" si="1"/>
        <v>1450167</v>
      </c>
      <c r="I25" s="36">
        <f t="shared" si="1"/>
        <v>1629000</v>
      </c>
      <c r="J25" s="36">
        <f t="shared" si="1"/>
        <v>439720196</v>
      </c>
      <c r="K25" s="36">
        <f t="shared" si="1"/>
        <v>4730829</v>
      </c>
      <c r="L25" s="36">
        <f t="shared" si="1"/>
        <v>3966596</v>
      </c>
      <c r="M25" s="36">
        <f t="shared" si="1"/>
        <v>3793643</v>
      </c>
      <c r="N25" s="36">
        <f t="shared" si="1"/>
        <v>12491068</v>
      </c>
      <c r="O25" s="36">
        <f t="shared" si="1"/>
        <v>-611345395</v>
      </c>
      <c r="P25" s="36">
        <f t="shared" si="1"/>
        <v>154779477</v>
      </c>
      <c r="Q25" s="36">
        <f t="shared" si="1"/>
        <v>0</v>
      </c>
      <c r="R25" s="36">
        <f t="shared" si="1"/>
        <v>-456565918</v>
      </c>
      <c r="S25" s="36">
        <f t="shared" si="1"/>
        <v>3950060</v>
      </c>
      <c r="T25" s="36">
        <f t="shared" si="1"/>
        <v>29705</v>
      </c>
      <c r="U25" s="36">
        <f t="shared" si="1"/>
        <v>12374401</v>
      </c>
      <c r="V25" s="36">
        <f t="shared" si="1"/>
        <v>16354166</v>
      </c>
      <c r="W25" s="36">
        <f t="shared" si="1"/>
        <v>11999512</v>
      </c>
      <c r="X25" s="36">
        <f t="shared" si="1"/>
        <v>4158340577</v>
      </c>
      <c r="Y25" s="36">
        <f t="shared" si="1"/>
        <v>-4146341065</v>
      </c>
      <c r="Z25" s="37">
        <f>+IF(X25&lt;&gt;0,+(Y25/X25)*100,0)</f>
        <v>-99.711435083832001</v>
      </c>
      <c r="AA25" s="38">
        <f>SUM(AA15:AA24)</f>
        <v>4158340577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721748535</v>
      </c>
      <c r="D26" s="29">
        <f>+D13+D25</f>
        <v>0</v>
      </c>
      <c r="E26" s="30">
        <f t="shared" si="2"/>
        <v>5228617352</v>
      </c>
      <c r="F26" s="31">
        <f t="shared" si="2"/>
        <v>5232856174</v>
      </c>
      <c r="G26" s="31">
        <f t="shared" si="2"/>
        <v>828401432</v>
      </c>
      <c r="H26" s="31">
        <f t="shared" si="2"/>
        <v>-34892099</v>
      </c>
      <c r="I26" s="31">
        <f t="shared" si="2"/>
        <v>29741785</v>
      </c>
      <c r="J26" s="31">
        <f t="shared" si="2"/>
        <v>823251118</v>
      </c>
      <c r="K26" s="31">
        <f t="shared" si="2"/>
        <v>5290441</v>
      </c>
      <c r="L26" s="31">
        <f t="shared" si="2"/>
        <v>4233107</v>
      </c>
      <c r="M26" s="31">
        <f t="shared" si="2"/>
        <v>18202106</v>
      </c>
      <c r="N26" s="31">
        <f t="shared" si="2"/>
        <v>27725654</v>
      </c>
      <c r="O26" s="31">
        <f t="shared" si="2"/>
        <v>-591745806</v>
      </c>
      <c r="P26" s="31">
        <f t="shared" si="2"/>
        <v>180433190</v>
      </c>
      <c r="Q26" s="31">
        <f t="shared" si="2"/>
        <v>1825636</v>
      </c>
      <c r="R26" s="31">
        <f t="shared" si="2"/>
        <v>-409486980</v>
      </c>
      <c r="S26" s="31">
        <f t="shared" si="2"/>
        <v>9327377</v>
      </c>
      <c r="T26" s="31">
        <f t="shared" si="2"/>
        <v>-2251000</v>
      </c>
      <c r="U26" s="31">
        <f t="shared" si="2"/>
        <v>-57355566</v>
      </c>
      <c r="V26" s="31">
        <f t="shared" si="2"/>
        <v>-50279189</v>
      </c>
      <c r="W26" s="31">
        <f t="shared" si="2"/>
        <v>391210603</v>
      </c>
      <c r="X26" s="31">
        <f t="shared" si="2"/>
        <v>5232856174</v>
      </c>
      <c r="Y26" s="31">
        <f t="shared" si="2"/>
        <v>-4841645571</v>
      </c>
      <c r="Z26" s="32">
        <f>+IF(X26&lt;&gt;0,+(Y26/X26)*100,0)</f>
        <v>-92.523956516447541</v>
      </c>
      <c r="AA26" s="33">
        <f>+AA13+AA25</f>
        <v>5232856174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-499773511</v>
      </c>
      <c r="P32" s="20">
        <v>1750113244</v>
      </c>
      <c r="Q32" s="20"/>
      <c r="R32" s="20">
        <v>1250339733</v>
      </c>
      <c r="S32" s="20"/>
      <c r="T32" s="20"/>
      <c r="U32" s="20"/>
      <c r="V32" s="20"/>
      <c r="W32" s="20">
        <v>1250339733</v>
      </c>
      <c r="X32" s="20"/>
      <c r="Y32" s="20">
        <v>1250339733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73332582</v>
      </c>
      <c r="D35" s="18"/>
      <c r="E35" s="19"/>
      <c r="F35" s="20"/>
      <c r="G35" s="20">
        <v>77300006</v>
      </c>
      <c r="H35" s="20">
        <v>2807853</v>
      </c>
      <c r="I35" s="20">
        <v>2615100</v>
      </c>
      <c r="J35" s="20">
        <v>82722959</v>
      </c>
      <c r="K35" s="20">
        <v>-951657</v>
      </c>
      <c r="L35" s="20">
        <v>-956823</v>
      </c>
      <c r="M35" s="20">
        <v>813899</v>
      </c>
      <c r="N35" s="20">
        <v>-1094581</v>
      </c>
      <c r="O35" s="20">
        <v>1405655</v>
      </c>
      <c r="P35" s="20">
        <v>3856564</v>
      </c>
      <c r="Q35" s="20">
        <v>-814879</v>
      </c>
      <c r="R35" s="20">
        <v>4447340</v>
      </c>
      <c r="S35" s="20">
        <v>-423637</v>
      </c>
      <c r="T35" s="20">
        <v>-1201833</v>
      </c>
      <c r="U35" s="20">
        <v>-7891279</v>
      </c>
      <c r="V35" s="20">
        <v>-9516749</v>
      </c>
      <c r="W35" s="20">
        <v>76558969</v>
      </c>
      <c r="X35" s="20"/>
      <c r="Y35" s="20">
        <v>76558969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71035131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75002555</v>
      </c>
      <c r="H37" s="31">
        <f t="shared" si="3"/>
        <v>2807853</v>
      </c>
      <c r="I37" s="31">
        <f t="shared" si="3"/>
        <v>2615100</v>
      </c>
      <c r="J37" s="31">
        <f t="shared" si="3"/>
        <v>80425508</v>
      </c>
      <c r="K37" s="31">
        <f t="shared" si="3"/>
        <v>-951657</v>
      </c>
      <c r="L37" s="31">
        <f t="shared" si="3"/>
        <v>-956823</v>
      </c>
      <c r="M37" s="31">
        <f t="shared" si="3"/>
        <v>813899</v>
      </c>
      <c r="N37" s="31">
        <f t="shared" si="3"/>
        <v>-1094581</v>
      </c>
      <c r="O37" s="31">
        <f t="shared" si="3"/>
        <v>-498367856</v>
      </c>
      <c r="P37" s="31">
        <f t="shared" si="3"/>
        <v>1753969808</v>
      </c>
      <c r="Q37" s="31">
        <f t="shared" si="3"/>
        <v>-814879</v>
      </c>
      <c r="R37" s="31">
        <f t="shared" si="3"/>
        <v>1254787073</v>
      </c>
      <c r="S37" s="31">
        <f t="shared" si="3"/>
        <v>-423637</v>
      </c>
      <c r="T37" s="31">
        <f t="shared" si="3"/>
        <v>-1201833</v>
      </c>
      <c r="U37" s="31">
        <f t="shared" si="3"/>
        <v>-7891279</v>
      </c>
      <c r="V37" s="31">
        <f t="shared" si="3"/>
        <v>-9516749</v>
      </c>
      <c r="W37" s="31">
        <f t="shared" si="3"/>
        <v>1324601251</v>
      </c>
      <c r="X37" s="31">
        <f t="shared" si="3"/>
        <v>0</v>
      </c>
      <c r="Y37" s="31">
        <f t="shared" si="3"/>
        <v>1324601251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>
        <v>750113244</v>
      </c>
      <c r="P41" s="20">
        <v>5000000000</v>
      </c>
      <c r="Q41" s="20"/>
      <c r="R41" s="20">
        <v>5750113244</v>
      </c>
      <c r="S41" s="20"/>
      <c r="T41" s="20"/>
      <c r="U41" s="20"/>
      <c r="V41" s="20"/>
      <c r="W41" s="20">
        <v>5750113244</v>
      </c>
      <c r="X41" s="20"/>
      <c r="Y41" s="20">
        <v>5750113244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750113244</v>
      </c>
      <c r="P43" s="36">
        <f t="shared" si="4"/>
        <v>5000000000</v>
      </c>
      <c r="Q43" s="36">
        <f t="shared" si="4"/>
        <v>0</v>
      </c>
      <c r="R43" s="36">
        <f t="shared" si="4"/>
        <v>5750113244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5750113244</v>
      </c>
      <c r="X43" s="36">
        <f t="shared" si="4"/>
        <v>0</v>
      </c>
      <c r="Y43" s="36">
        <f t="shared" si="4"/>
        <v>5750113244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71035131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75002555</v>
      </c>
      <c r="H44" s="31">
        <f t="shared" si="5"/>
        <v>2807853</v>
      </c>
      <c r="I44" s="31">
        <f t="shared" si="5"/>
        <v>2615100</v>
      </c>
      <c r="J44" s="31">
        <f t="shared" si="5"/>
        <v>80425508</v>
      </c>
      <c r="K44" s="31">
        <f t="shared" si="5"/>
        <v>-951657</v>
      </c>
      <c r="L44" s="31">
        <f t="shared" si="5"/>
        <v>-956823</v>
      </c>
      <c r="M44" s="31">
        <f t="shared" si="5"/>
        <v>813899</v>
      </c>
      <c r="N44" s="31">
        <f t="shared" si="5"/>
        <v>-1094581</v>
      </c>
      <c r="O44" s="31">
        <f t="shared" si="5"/>
        <v>251745388</v>
      </c>
      <c r="P44" s="31">
        <f t="shared" si="5"/>
        <v>6753969808</v>
      </c>
      <c r="Q44" s="31">
        <f t="shared" si="5"/>
        <v>-814879</v>
      </c>
      <c r="R44" s="31">
        <f t="shared" si="5"/>
        <v>7004900317</v>
      </c>
      <c r="S44" s="31">
        <f t="shared" si="5"/>
        <v>-423637</v>
      </c>
      <c r="T44" s="31">
        <f t="shared" si="5"/>
        <v>-1201833</v>
      </c>
      <c r="U44" s="31">
        <f t="shared" si="5"/>
        <v>-7891279</v>
      </c>
      <c r="V44" s="31">
        <f t="shared" si="5"/>
        <v>-9516749</v>
      </c>
      <c r="W44" s="31">
        <f t="shared" si="5"/>
        <v>7074714495</v>
      </c>
      <c r="X44" s="31">
        <f t="shared" si="5"/>
        <v>0</v>
      </c>
      <c r="Y44" s="31">
        <f t="shared" si="5"/>
        <v>7074714495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650713404</v>
      </c>
      <c r="D45" s="42">
        <f t="shared" si="6"/>
        <v>0</v>
      </c>
      <c r="E45" s="43">
        <f t="shared" si="6"/>
        <v>5228617352</v>
      </c>
      <c r="F45" s="44">
        <f t="shared" si="6"/>
        <v>5232856174</v>
      </c>
      <c r="G45" s="44">
        <f t="shared" si="6"/>
        <v>753398877</v>
      </c>
      <c r="H45" s="44">
        <f t="shared" si="6"/>
        <v>-37699952</v>
      </c>
      <c r="I45" s="44">
        <f t="shared" si="6"/>
        <v>27126685</v>
      </c>
      <c r="J45" s="44">
        <f t="shared" si="6"/>
        <v>742825610</v>
      </c>
      <c r="K45" s="44">
        <f t="shared" si="6"/>
        <v>6242098</v>
      </c>
      <c r="L45" s="44">
        <f t="shared" si="6"/>
        <v>5189930</v>
      </c>
      <c r="M45" s="44">
        <f t="shared" si="6"/>
        <v>17388207</v>
      </c>
      <c r="N45" s="44">
        <f t="shared" si="6"/>
        <v>28820235</v>
      </c>
      <c r="O45" s="44">
        <f t="shared" si="6"/>
        <v>-843491194</v>
      </c>
      <c r="P45" s="44">
        <f t="shared" si="6"/>
        <v>-6573536618</v>
      </c>
      <c r="Q45" s="44">
        <f t="shared" si="6"/>
        <v>2640515</v>
      </c>
      <c r="R45" s="44">
        <f t="shared" si="6"/>
        <v>-7414387297</v>
      </c>
      <c r="S45" s="44">
        <f t="shared" si="6"/>
        <v>9751014</v>
      </c>
      <c r="T45" s="44">
        <f t="shared" si="6"/>
        <v>-1049167</v>
      </c>
      <c r="U45" s="44">
        <f t="shared" si="6"/>
        <v>-49464287</v>
      </c>
      <c r="V45" s="44">
        <f t="shared" si="6"/>
        <v>-40762440</v>
      </c>
      <c r="W45" s="44">
        <f t="shared" si="6"/>
        <v>-6683503892</v>
      </c>
      <c r="X45" s="44">
        <f t="shared" si="6"/>
        <v>5232856174</v>
      </c>
      <c r="Y45" s="44">
        <f t="shared" si="6"/>
        <v>-11916360066</v>
      </c>
      <c r="Z45" s="45">
        <f>+IF(X45&lt;&gt;0,+(Y45/X45)*100,0)</f>
        <v>-227.72191074556369</v>
      </c>
      <c r="AA45" s="46">
        <f>+AA26-AA44</f>
        <v>5232856174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-1193009350</v>
      </c>
      <c r="D47" s="18"/>
      <c r="E47" s="19"/>
      <c r="F47" s="20"/>
      <c r="G47" s="20">
        <v>-1226125368</v>
      </c>
      <c r="H47" s="20">
        <v>-341295841</v>
      </c>
      <c r="I47" s="20">
        <v>59702045</v>
      </c>
      <c r="J47" s="20">
        <v>-1507719164</v>
      </c>
      <c r="K47" s="20">
        <v>-267107087</v>
      </c>
      <c r="L47" s="20">
        <v>53167457</v>
      </c>
      <c r="M47" s="20">
        <v>-58532616</v>
      </c>
      <c r="N47" s="20">
        <v>-272472246</v>
      </c>
      <c r="O47" s="20">
        <v>59954491</v>
      </c>
      <c r="P47" s="20">
        <v>385293756</v>
      </c>
      <c r="Q47" s="20">
        <v>58186572</v>
      </c>
      <c r="R47" s="20">
        <v>503434819</v>
      </c>
      <c r="S47" s="20">
        <v>-2983597</v>
      </c>
      <c r="T47" s="20">
        <v>68029657</v>
      </c>
      <c r="U47" s="20"/>
      <c r="V47" s="20">
        <v>65046060</v>
      </c>
      <c r="W47" s="20">
        <v>-1211710531</v>
      </c>
      <c r="X47" s="20"/>
      <c r="Y47" s="20">
        <v>-1211710531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-1193009350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-1226125368</v>
      </c>
      <c r="H50" s="52">
        <f t="shared" si="7"/>
        <v>-341295841</v>
      </c>
      <c r="I50" s="52">
        <f t="shared" si="7"/>
        <v>59702045</v>
      </c>
      <c r="J50" s="52">
        <f t="shared" si="7"/>
        <v>-1507719164</v>
      </c>
      <c r="K50" s="52">
        <f t="shared" si="7"/>
        <v>-267107087</v>
      </c>
      <c r="L50" s="52">
        <f t="shared" si="7"/>
        <v>53167457</v>
      </c>
      <c r="M50" s="52">
        <f t="shared" si="7"/>
        <v>-58532616</v>
      </c>
      <c r="N50" s="52">
        <f t="shared" si="7"/>
        <v>-272472246</v>
      </c>
      <c r="O50" s="52">
        <f t="shared" si="7"/>
        <v>59954491</v>
      </c>
      <c r="P50" s="52">
        <f t="shared" si="7"/>
        <v>385293756</v>
      </c>
      <c r="Q50" s="52">
        <f t="shared" si="7"/>
        <v>58186572</v>
      </c>
      <c r="R50" s="52">
        <f t="shared" si="7"/>
        <v>503434819</v>
      </c>
      <c r="S50" s="52">
        <f t="shared" si="7"/>
        <v>-2983597</v>
      </c>
      <c r="T50" s="52">
        <f t="shared" si="7"/>
        <v>68029657</v>
      </c>
      <c r="U50" s="52">
        <f t="shared" si="7"/>
        <v>0</v>
      </c>
      <c r="V50" s="52">
        <f t="shared" si="7"/>
        <v>65046060</v>
      </c>
      <c r="W50" s="52">
        <f t="shared" si="7"/>
        <v>-1211710531</v>
      </c>
      <c r="X50" s="52">
        <f t="shared" si="7"/>
        <v>0</v>
      </c>
      <c r="Y50" s="52">
        <f t="shared" si="7"/>
        <v>-1211710531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8573139</v>
      </c>
      <c r="N6" s="20">
        <v>8573139</v>
      </c>
      <c r="O6" s="20">
        <v>6503630</v>
      </c>
      <c r="P6" s="20">
        <v>6171002</v>
      </c>
      <c r="Q6" s="20">
        <v>9523</v>
      </c>
      <c r="R6" s="20">
        <v>12684155</v>
      </c>
      <c r="S6" s="20">
        <v>5212096</v>
      </c>
      <c r="T6" s="20"/>
      <c r="U6" s="20"/>
      <c r="V6" s="20">
        <v>5212096</v>
      </c>
      <c r="W6" s="20">
        <v>26469390</v>
      </c>
      <c r="X6" s="20"/>
      <c r="Y6" s="20">
        <v>26469390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31920505</v>
      </c>
      <c r="F7" s="20">
        <v>31920505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31920505</v>
      </c>
      <c r="Y7" s="20">
        <v>-31920505</v>
      </c>
      <c r="Z7" s="21">
        <v>-100</v>
      </c>
      <c r="AA7" s="22">
        <v>31920505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31920505</v>
      </c>
      <c r="F13" s="31">
        <f t="shared" si="0"/>
        <v>31920505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8573139</v>
      </c>
      <c r="N13" s="31">
        <f t="shared" si="0"/>
        <v>8573139</v>
      </c>
      <c r="O13" s="31">
        <f t="shared" si="0"/>
        <v>6503630</v>
      </c>
      <c r="P13" s="31">
        <f t="shared" si="0"/>
        <v>6171002</v>
      </c>
      <c r="Q13" s="31">
        <f t="shared" si="0"/>
        <v>9523</v>
      </c>
      <c r="R13" s="31">
        <f t="shared" si="0"/>
        <v>12684155</v>
      </c>
      <c r="S13" s="31">
        <f t="shared" si="0"/>
        <v>5212096</v>
      </c>
      <c r="T13" s="31">
        <f t="shared" si="0"/>
        <v>0</v>
      </c>
      <c r="U13" s="31">
        <f t="shared" si="0"/>
        <v>0</v>
      </c>
      <c r="V13" s="31">
        <f t="shared" si="0"/>
        <v>5212096</v>
      </c>
      <c r="W13" s="31">
        <f t="shared" si="0"/>
        <v>26469390</v>
      </c>
      <c r="X13" s="31">
        <f t="shared" si="0"/>
        <v>31920505</v>
      </c>
      <c r="Y13" s="31">
        <f t="shared" si="0"/>
        <v>-5451115</v>
      </c>
      <c r="Z13" s="32">
        <f>+IF(X13&lt;&gt;0,+(Y13/X13)*100,0)</f>
        <v>-17.07715777053026</v>
      </c>
      <c r="AA13" s="33">
        <f>SUM(AA6:AA12)</f>
        <v>31920505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16407989</v>
      </c>
      <c r="F17" s="20">
        <v>16407989</v>
      </c>
      <c r="G17" s="24">
        <v>1339444</v>
      </c>
      <c r="H17" s="24">
        <v>73908</v>
      </c>
      <c r="I17" s="24"/>
      <c r="J17" s="20">
        <v>1413352</v>
      </c>
      <c r="K17" s="24">
        <v>2360958</v>
      </c>
      <c r="L17" s="24"/>
      <c r="M17" s="20"/>
      <c r="N17" s="24">
        <v>2360958</v>
      </c>
      <c r="O17" s="24"/>
      <c r="P17" s="24"/>
      <c r="Q17" s="20">
        <v>1242017</v>
      </c>
      <c r="R17" s="24">
        <v>1242017</v>
      </c>
      <c r="S17" s="24"/>
      <c r="T17" s="20"/>
      <c r="U17" s="24"/>
      <c r="V17" s="24"/>
      <c r="W17" s="24">
        <v>5016327</v>
      </c>
      <c r="X17" s="20">
        <v>16407989</v>
      </c>
      <c r="Y17" s="24">
        <v>-11391662</v>
      </c>
      <c r="Z17" s="25">
        <v>-69.427533136449568</v>
      </c>
      <c r="AA17" s="26">
        <v>16407989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16407989</v>
      </c>
      <c r="F25" s="36">
        <f t="shared" si="1"/>
        <v>16407989</v>
      </c>
      <c r="G25" s="36">
        <f t="shared" si="1"/>
        <v>1339444</v>
      </c>
      <c r="H25" s="36">
        <f t="shared" si="1"/>
        <v>73908</v>
      </c>
      <c r="I25" s="36">
        <f t="shared" si="1"/>
        <v>0</v>
      </c>
      <c r="J25" s="36">
        <f t="shared" si="1"/>
        <v>1413352</v>
      </c>
      <c r="K25" s="36">
        <f t="shared" si="1"/>
        <v>2360958</v>
      </c>
      <c r="L25" s="36">
        <f t="shared" si="1"/>
        <v>0</v>
      </c>
      <c r="M25" s="36">
        <f t="shared" si="1"/>
        <v>0</v>
      </c>
      <c r="N25" s="36">
        <f t="shared" si="1"/>
        <v>2360958</v>
      </c>
      <c r="O25" s="36">
        <f t="shared" si="1"/>
        <v>0</v>
      </c>
      <c r="P25" s="36">
        <f t="shared" si="1"/>
        <v>0</v>
      </c>
      <c r="Q25" s="36">
        <f t="shared" si="1"/>
        <v>1242017</v>
      </c>
      <c r="R25" s="36">
        <f t="shared" si="1"/>
        <v>1242017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5016327</v>
      </c>
      <c r="X25" s="36">
        <f t="shared" si="1"/>
        <v>16407989</v>
      </c>
      <c r="Y25" s="36">
        <f t="shared" si="1"/>
        <v>-11391662</v>
      </c>
      <c r="Z25" s="37">
        <f>+IF(X25&lt;&gt;0,+(Y25/X25)*100,0)</f>
        <v>-69.427533136449568</v>
      </c>
      <c r="AA25" s="38">
        <f>SUM(AA15:AA24)</f>
        <v>16407989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48328494</v>
      </c>
      <c r="F26" s="31">
        <f t="shared" si="2"/>
        <v>48328494</v>
      </c>
      <c r="G26" s="31">
        <f t="shared" si="2"/>
        <v>1339444</v>
      </c>
      <c r="H26" s="31">
        <f t="shared" si="2"/>
        <v>73908</v>
      </c>
      <c r="I26" s="31">
        <f t="shared" si="2"/>
        <v>0</v>
      </c>
      <c r="J26" s="31">
        <f t="shared" si="2"/>
        <v>1413352</v>
      </c>
      <c r="K26" s="31">
        <f t="shared" si="2"/>
        <v>2360958</v>
      </c>
      <c r="L26" s="31">
        <f t="shared" si="2"/>
        <v>0</v>
      </c>
      <c r="M26" s="31">
        <f t="shared" si="2"/>
        <v>8573139</v>
      </c>
      <c r="N26" s="31">
        <f t="shared" si="2"/>
        <v>10934097</v>
      </c>
      <c r="O26" s="31">
        <f t="shared" si="2"/>
        <v>6503630</v>
      </c>
      <c r="P26" s="31">
        <f t="shared" si="2"/>
        <v>6171002</v>
      </c>
      <c r="Q26" s="31">
        <f t="shared" si="2"/>
        <v>1251540</v>
      </c>
      <c r="R26" s="31">
        <f t="shared" si="2"/>
        <v>13926172</v>
      </c>
      <c r="S26" s="31">
        <f t="shared" si="2"/>
        <v>5212096</v>
      </c>
      <c r="T26" s="31">
        <f t="shared" si="2"/>
        <v>0</v>
      </c>
      <c r="U26" s="31">
        <f t="shared" si="2"/>
        <v>0</v>
      </c>
      <c r="V26" s="31">
        <f t="shared" si="2"/>
        <v>5212096</v>
      </c>
      <c r="W26" s="31">
        <f t="shared" si="2"/>
        <v>31485717</v>
      </c>
      <c r="X26" s="31">
        <f t="shared" si="2"/>
        <v>48328494</v>
      </c>
      <c r="Y26" s="31">
        <f t="shared" si="2"/>
        <v>-16842777</v>
      </c>
      <c r="Z26" s="32">
        <f>+IF(X26&lt;&gt;0,+(Y26/X26)*100,0)</f>
        <v>-34.850614215290882</v>
      </c>
      <c r="AA26" s="33">
        <f>+AA13+AA25</f>
        <v>48328494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4429</v>
      </c>
      <c r="H31" s="20">
        <v>-17918</v>
      </c>
      <c r="I31" s="20">
        <v>-5507</v>
      </c>
      <c r="J31" s="20">
        <v>-18996</v>
      </c>
      <c r="K31" s="20">
        <v>-3518</v>
      </c>
      <c r="L31" s="20"/>
      <c r="M31" s="20">
        <v>-9174</v>
      </c>
      <c r="N31" s="20">
        <v>-12692</v>
      </c>
      <c r="O31" s="20">
        <v>-7663</v>
      </c>
      <c r="P31" s="20">
        <v>-9041</v>
      </c>
      <c r="Q31" s="20">
        <v>-5965</v>
      </c>
      <c r="R31" s="20">
        <v>-22669</v>
      </c>
      <c r="S31" s="20">
        <v>-13424</v>
      </c>
      <c r="T31" s="20"/>
      <c r="U31" s="20"/>
      <c r="V31" s="20">
        <v>-13424</v>
      </c>
      <c r="W31" s="20">
        <v>-67781</v>
      </c>
      <c r="X31" s="20"/>
      <c r="Y31" s="20">
        <v>-67781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1231782249</v>
      </c>
      <c r="F32" s="20">
        <v>1172705249</v>
      </c>
      <c r="G32" s="20">
        <v>-10000000</v>
      </c>
      <c r="H32" s="20">
        <v>26800005</v>
      </c>
      <c r="I32" s="20"/>
      <c r="J32" s="20">
        <v>16800005</v>
      </c>
      <c r="K32" s="20">
        <v>-2500000</v>
      </c>
      <c r="L32" s="20"/>
      <c r="M32" s="20"/>
      <c r="N32" s="20">
        <v>-2500000</v>
      </c>
      <c r="O32" s="20">
        <v>42330403</v>
      </c>
      <c r="P32" s="20">
        <v>20507733</v>
      </c>
      <c r="Q32" s="20">
        <v>-745783</v>
      </c>
      <c r="R32" s="20">
        <v>62092353</v>
      </c>
      <c r="S32" s="20">
        <v>-5651435</v>
      </c>
      <c r="T32" s="20"/>
      <c r="U32" s="20"/>
      <c r="V32" s="20">
        <v>-5651435</v>
      </c>
      <c r="W32" s="20">
        <v>70740923</v>
      </c>
      <c r="X32" s="20">
        <v>1172705249</v>
      </c>
      <c r="Y32" s="20">
        <v>-1101964326</v>
      </c>
      <c r="Z32" s="21">
        <v>-93.967714985472867</v>
      </c>
      <c r="AA32" s="22">
        <v>1172705249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-360000</v>
      </c>
      <c r="Q33" s="20">
        <v>-600000</v>
      </c>
      <c r="R33" s="20">
        <v>-960000</v>
      </c>
      <c r="S33" s="20"/>
      <c r="T33" s="20"/>
      <c r="U33" s="20"/>
      <c r="V33" s="20"/>
      <c r="W33" s="20">
        <v>-960000</v>
      </c>
      <c r="X33" s="20"/>
      <c r="Y33" s="20">
        <v>-960000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1231782249</v>
      </c>
      <c r="F37" s="31">
        <f t="shared" si="3"/>
        <v>1172705249</v>
      </c>
      <c r="G37" s="31">
        <f t="shared" si="3"/>
        <v>-9995571</v>
      </c>
      <c r="H37" s="31">
        <f t="shared" si="3"/>
        <v>26782087</v>
      </c>
      <c r="I37" s="31">
        <f t="shared" si="3"/>
        <v>-5507</v>
      </c>
      <c r="J37" s="31">
        <f t="shared" si="3"/>
        <v>16781009</v>
      </c>
      <c r="K37" s="31">
        <f t="shared" si="3"/>
        <v>-2503518</v>
      </c>
      <c r="L37" s="31">
        <f t="shared" si="3"/>
        <v>0</v>
      </c>
      <c r="M37" s="31">
        <f t="shared" si="3"/>
        <v>-9174</v>
      </c>
      <c r="N37" s="31">
        <f t="shared" si="3"/>
        <v>-2512692</v>
      </c>
      <c r="O37" s="31">
        <f t="shared" si="3"/>
        <v>42322740</v>
      </c>
      <c r="P37" s="31">
        <f t="shared" si="3"/>
        <v>20138692</v>
      </c>
      <c r="Q37" s="31">
        <f t="shared" si="3"/>
        <v>-1351748</v>
      </c>
      <c r="R37" s="31">
        <f t="shared" si="3"/>
        <v>61109684</v>
      </c>
      <c r="S37" s="31">
        <f t="shared" si="3"/>
        <v>-5664859</v>
      </c>
      <c r="T37" s="31">
        <f t="shared" si="3"/>
        <v>0</v>
      </c>
      <c r="U37" s="31">
        <f t="shared" si="3"/>
        <v>0</v>
      </c>
      <c r="V37" s="31">
        <f t="shared" si="3"/>
        <v>-5664859</v>
      </c>
      <c r="W37" s="31">
        <f t="shared" si="3"/>
        <v>69713142</v>
      </c>
      <c r="X37" s="31">
        <f t="shared" si="3"/>
        <v>1172705249</v>
      </c>
      <c r="Y37" s="31">
        <f t="shared" si="3"/>
        <v>-1102992107</v>
      </c>
      <c r="Z37" s="32">
        <f>+IF(X37&lt;&gt;0,+(Y37/X37)*100,0)</f>
        <v>-94.05535687169079</v>
      </c>
      <c r="AA37" s="33">
        <f>SUM(AA29:AA36)</f>
        <v>1172705249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1231782249</v>
      </c>
      <c r="F44" s="31">
        <f t="shared" si="5"/>
        <v>1172705249</v>
      </c>
      <c r="G44" s="31">
        <f t="shared" si="5"/>
        <v>-9995571</v>
      </c>
      <c r="H44" s="31">
        <f t="shared" si="5"/>
        <v>26782087</v>
      </c>
      <c r="I44" s="31">
        <f t="shared" si="5"/>
        <v>-5507</v>
      </c>
      <c r="J44" s="31">
        <f t="shared" si="5"/>
        <v>16781009</v>
      </c>
      <c r="K44" s="31">
        <f t="shared" si="5"/>
        <v>-2503518</v>
      </c>
      <c r="L44" s="31">
        <f t="shared" si="5"/>
        <v>0</v>
      </c>
      <c r="M44" s="31">
        <f t="shared" si="5"/>
        <v>-9174</v>
      </c>
      <c r="N44" s="31">
        <f t="shared" si="5"/>
        <v>-2512692</v>
      </c>
      <c r="O44" s="31">
        <f t="shared" si="5"/>
        <v>42322740</v>
      </c>
      <c r="P44" s="31">
        <f t="shared" si="5"/>
        <v>20138692</v>
      </c>
      <c r="Q44" s="31">
        <f t="shared" si="5"/>
        <v>-1351748</v>
      </c>
      <c r="R44" s="31">
        <f t="shared" si="5"/>
        <v>61109684</v>
      </c>
      <c r="S44" s="31">
        <f t="shared" si="5"/>
        <v>-5664859</v>
      </c>
      <c r="T44" s="31">
        <f t="shared" si="5"/>
        <v>0</v>
      </c>
      <c r="U44" s="31">
        <f t="shared" si="5"/>
        <v>0</v>
      </c>
      <c r="V44" s="31">
        <f t="shared" si="5"/>
        <v>-5664859</v>
      </c>
      <c r="W44" s="31">
        <f t="shared" si="5"/>
        <v>69713142</v>
      </c>
      <c r="X44" s="31">
        <f t="shared" si="5"/>
        <v>1172705249</v>
      </c>
      <c r="Y44" s="31">
        <f t="shared" si="5"/>
        <v>-1102992107</v>
      </c>
      <c r="Z44" s="32">
        <f>+IF(X44&lt;&gt;0,+(Y44/X44)*100,0)</f>
        <v>-94.05535687169079</v>
      </c>
      <c r="AA44" s="33">
        <f>+AA37+AA43</f>
        <v>1172705249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-1183453755</v>
      </c>
      <c r="F45" s="44">
        <f t="shared" si="6"/>
        <v>-1124376755</v>
      </c>
      <c r="G45" s="44">
        <f t="shared" si="6"/>
        <v>11335015</v>
      </c>
      <c r="H45" s="44">
        <f t="shared" si="6"/>
        <v>-26708179</v>
      </c>
      <c r="I45" s="44">
        <f t="shared" si="6"/>
        <v>5507</v>
      </c>
      <c r="J45" s="44">
        <f t="shared" si="6"/>
        <v>-15367657</v>
      </c>
      <c r="K45" s="44">
        <f t="shared" si="6"/>
        <v>4864476</v>
      </c>
      <c r="L45" s="44">
        <f t="shared" si="6"/>
        <v>0</v>
      </c>
      <c r="M45" s="44">
        <f t="shared" si="6"/>
        <v>8582313</v>
      </c>
      <c r="N45" s="44">
        <f t="shared" si="6"/>
        <v>13446789</v>
      </c>
      <c r="O45" s="44">
        <f t="shared" si="6"/>
        <v>-35819110</v>
      </c>
      <c r="P45" s="44">
        <f t="shared" si="6"/>
        <v>-13967690</v>
      </c>
      <c r="Q45" s="44">
        <f t="shared" si="6"/>
        <v>2603288</v>
      </c>
      <c r="R45" s="44">
        <f t="shared" si="6"/>
        <v>-47183512</v>
      </c>
      <c r="S45" s="44">
        <f t="shared" si="6"/>
        <v>10876955</v>
      </c>
      <c r="T45" s="44">
        <f t="shared" si="6"/>
        <v>0</v>
      </c>
      <c r="U45" s="44">
        <f t="shared" si="6"/>
        <v>0</v>
      </c>
      <c r="V45" s="44">
        <f t="shared" si="6"/>
        <v>10876955</v>
      </c>
      <c r="W45" s="44">
        <f t="shared" si="6"/>
        <v>-38227425</v>
      </c>
      <c r="X45" s="44">
        <f t="shared" si="6"/>
        <v>-1124376755</v>
      </c>
      <c r="Y45" s="44">
        <f t="shared" si="6"/>
        <v>1086149330</v>
      </c>
      <c r="Z45" s="45">
        <f>+IF(X45&lt;&gt;0,+(Y45/X45)*100,0)</f>
        <v>-96.600123150002332</v>
      </c>
      <c r="AA45" s="46">
        <f>+AA26-AA44</f>
        <v>-1124376755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101688684</v>
      </c>
      <c r="D6" s="18"/>
      <c r="E6" s="19">
        <v>35973124</v>
      </c>
      <c r="F6" s="20">
        <v>32907437</v>
      </c>
      <c r="G6" s="20">
        <v>101225668</v>
      </c>
      <c r="H6" s="20">
        <v>4155635</v>
      </c>
      <c r="I6" s="20">
        <v>-4998929</v>
      </c>
      <c r="J6" s="20">
        <v>100382374</v>
      </c>
      <c r="K6" s="20">
        <v>1698384</v>
      </c>
      <c r="L6" s="20">
        <v>567283</v>
      </c>
      <c r="M6" s="20">
        <v>2714380</v>
      </c>
      <c r="N6" s="20">
        <v>4980047</v>
      </c>
      <c r="O6" s="20">
        <v>8663213</v>
      </c>
      <c r="P6" s="20">
        <v>-2128030</v>
      </c>
      <c r="Q6" s="20">
        <v>13195688</v>
      </c>
      <c r="R6" s="20">
        <v>19730871</v>
      </c>
      <c r="S6" s="20">
        <v>-817271</v>
      </c>
      <c r="T6" s="20">
        <v>-2411210</v>
      </c>
      <c r="U6" s="20">
        <v>7963651</v>
      </c>
      <c r="V6" s="20">
        <v>4735170</v>
      </c>
      <c r="W6" s="20">
        <v>129828462</v>
      </c>
      <c r="X6" s="20">
        <v>32907437</v>
      </c>
      <c r="Y6" s="20">
        <v>96921025</v>
      </c>
      <c r="Z6" s="21">
        <v>294.52620390946885</v>
      </c>
      <c r="AA6" s="22">
        <v>32907437</v>
      </c>
    </row>
    <row r="7" spans="1:27" x14ac:dyDescent="0.25">
      <c r="A7" s="23" t="s">
        <v>35</v>
      </c>
      <c r="B7" s="17" t="s">
        <v>32</v>
      </c>
      <c r="C7" s="18">
        <v>58625731</v>
      </c>
      <c r="D7" s="18"/>
      <c r="E7" s="19">
        <v>54293552</v>
      </c>
      <c r="F7" s="20">
        <v>77025196</v>
      </c>
      <c r="G7" s="20">
        <v>57721964</v>
      </c>
      <c r="H7" s="20">
        <v>3919106</v>
      </c>
      <c r="I7" s="20">
        <v>-8540276</v>
      </c>
      <c r="J7" s="20">
        <v>53100794</v>
      </c>
      <c r="K7" s="20">
        <v>-822834</v>
      </c>
      <c r="L7" s="20">
        <v>1657737</v>
      </c>
      <c r="M7" s="20">
        <v>-11287467</v>
      </c>
      <c r="N7" s="20">
        <v>-10452564</v>
      </c>
      <c r="O7" s="20">
        <v>-1796642</v>
      </c>
      <c r="P7" s="20">
        <v>8762960</v>
      </c>
      <c r="Q7" s="20">
        <v>-2315973</v>
      </c>
      <c r="R7" s="20">
        <v>4650345</v>
      </c>
      <c r="S7" s="20">
        <v>1253576</v>
      </c>
      <c r="T7" s="20">
        <v>678631</v>
      </c>
      <c r="U7" s="20">
        <v>1378418</v>
      </c>
      <c r="V7" s="20">
        <v>3310625</v>
      </c>
      <c r="W7" s="20">
        <v>50609200</v>
      </c>
      <c r="X7" s="20">
        <v>77025196</v>
      </c>
      <c r="Y7" s="20">
        <v>-26415996</v>
      </c>
      <c r="Z7" s="21">
        <v>-34.295266187962703</v>
      </c>
      <c r="AA7" s="22">
        <v>77025196</v>
      </c>
    </row>
    <row r="8" spans="1:27" x14ac:dyDescent="0.25">
      <c r="A8" s="23" t="s">
        <v>36</v>
      </c>
      <c r="B8" s="17" t="s">
        <v>32</v>
      </c>
      <c r="C8" s="18">
        <v>405713</v>
      </c>
      <c r="D8" s="18"/>
      <c r="E8" s="19"/>
      <c r="F8" s="20"/>
      <c r="G8" s="20">
        <v>405713</v>
      </c>
      <c r="H8" s="20"/>
      <c r="I8" s="20"/>
      <c r="J8" s="20">
        <v>405713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405713</v>
      </c>
      <c r="X8" s="20"/>
      <c r="Y8" s="20">
        <v>405713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-3715746</v>
      </c>
      <c r="D10" s="18"/>
      <c r="E10" s="19">
        <v>-2230014</v>
      </c>
      <c r="F10" s="20">
        <v>-2959690</v>
      </c>
      <c r="G10" s="20">
        <v>-3717522</v>
      </c>
      <c r="H10" s="20">
        <v>-4394</v>
      </c>
      <c r="I10" s="20">
        <v>-24552</v>
      </c>
      <c r="J10" s="20">
        <v>-3746468</v>
      </c>
      <c r="K10" s="20">
        <v>-147</v>
      </c>
      <c r="L10" s="20">
        <v>-22531</v>
      </c>
      <c r="M10" s="20">
        <v>-65499</v>
      </c>
      <c r="N10" s="20">
        <v>-88177</v>
      </c>
      <c r="O10" s="20">
        <v>-26555</v>
      </c>
      <c r="P10" s="20">
        <v>-59802</v>
      </c>
      <c r="Q10" s="20">
        <v>-17719</v>
      </c>
      <c r="R10" s="20">
        <v>-104076</v>
      </c>
      <c r="S10" s="20">
        <v>-43993</v>
      </c>
      <c r="T10" s="20">
        <v>-25672</v>
      </c>
      <c r="U10" s="20">
        <v>-143282</v>
      </c>
      <c r="V10" s="20">
        <v>-212947</v>
      </c>
      <c r="W10" s="20">
        <v>-4151668</v>
      </c>
      <c r="X10" s="20">
        <v>-2959690</v>
      </c>
      <c r="Y10" s="20">
        <v>-1191978</v>
      </c>
      <c r="Z10" s="21">
        <v>40.273744885444088</v>
      </c>
      <c r="AA10" s="22">
        <v>-2959690</v>
      </c>
    </row>
    <row r="11" spans="1:27" x14ac:dyDescent="0.25">
      <c r="A11" s="23" t="s">
        <v>39</v>
      </c>
      <c r="B11" s="17" t="s">
        <v>32</v>
      </c>
      <c r="C11" s="18">
        <v>94784702</v>
      </c>
      <c r="D11" s="18"/>
      <c r="E11" s="19">
        <v>64329319</v>
      </c>
      <c r="F11" s="20">
        <v>64329319</v>
      </c>
      <c r="G11" s="24">
        <v>97065965</v>
      </c>
      <c r="H11" s="24">
        <v>2142222</v>
      </c>
      <c r="I11" s="24">
        <v>254642</v>
      </c>
      <c r="J11" s="20">
        <v>99462829</v>
      </c>
      <c r="K11" s="24">
        <v>2423149</v>
      </c>
      <c r="L11" s="24">
        <v>1273578</v>
      </c>
      <c r="M11" s="20">
        <v>1310600</v>
      </c>
      <c r="N11" s="24">
        <v>5007327</v>
      </c>
      <c r="O11" s="24">
        <v>1744794</v>
      </c>
      <c r="P11" s="24">
        <v>1458453</v>
      </c>
      <c r="Q11" s="20">
        <v>1289581</v>
      </c>
      <c r="R11" s="24">
        <v>4492828</v>
      </c>
      <c r="S11" s="24">
        <v>384881</v>
      </c>
      <c r="T11" s="20">
        <v>2875562</v>
      </c>
      <c r="U11" s="24">
        <v>2604563</v>
      </c>
      <c r="V11" s="24">
        <v>5865006</v>
      </c>
      <c r="W11" s="24">
        <v>114827990</v>
      </c>
      <c r="X11" s="20">
        <v>64329319</v>
      </c>
      <c r="Y11" s="24">
        <v>50498671</v>
      </c>
      <c r="Z11" s="25">
        <v>78.500241857060544</v>
      </c>
      <c r="AA11" s="26">
        <v>64329319</v>
      </c>
    </row>
    <row r="12" spans="1:27" x14ac:dyDescent="0.25">
      <c r="A12" s="23" t="s">
        <v>40</v>
      </c>
      <c r="B12" s="17" t="s">
        <v>32</v>
      </c>
      <c r="C12" s="18">
        <v>3180498</v>
      </c>
      <c r="D12" s="18"/>
      <c r="E12" s="19">
        <v>2928972</v>
      </c>
      <c r="F12" s="20">
        <v>2928972</v>
      </c>
      <c r="G12" s="20">
        <v>3180499</v>
      </c>
      <c r="H12" s="20"/>
      <c r="I12" s="20"/>
      <c r="J12" s="20">
        <v>3180499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3180499</v>
      </c>
      <c r="X12" s="20">
        <v>2928972</v>
      </c>
      <c r="Y12" s="20">
        <v>251527</v>
      </c>
      <c r="Z12" s="21">
        <v>8.5875522196866338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254969582</v>
      </c>
      <c r="D13" s="29">
        <f>SUM(D6:D12)</f>
        <v>0</v>
      </c>
      <c r="E13" s="30">
        <f t="shared" si="0"/>
        <v>155294953</v>
      </c>
      <c r="F13" s="31">
        <f t="shared" si="0"/>
        <v>174231234</v>
      </c>
      <c r="G13" s="31">
        <f t="shared" si="0"/>
        <v>255882287</v>
      </c>
      <c r="H13" s="31">
        <f t="shared" si="0"/>
        <v>10212569</v>
      </c>
      <c r="I13" s="31">
        <f t="shared" si="0"/>
        <v>-13309115</v>
      </c>
      <c r="J13" s="31">
        <f t="shared" si="0"/>
        <v>252785741</v>
      </c>
      <c r="K13" s="31">
        <f t="shared" si="0"/>
        <v>3298552</v>
      </c>
      <c r="L13" s="31">
        <f t="shared" si="0"/>
        <v>3476067</v>
      </c>
      <c r="M13" s="31">
        <f t="shared" si="0"/>
        <v>-7327986</v>
      </c>
      <c r="N13" s="31">
        <f t="shared" si="0"/>
        <v>-553367</v>
      </c>
      <c r="O13" s="31">
        <f t="shared" si="0"/>
        <v>8584810</v>
      </c>
      <c r="P13" s="31">
        <f t="shared" si="0"/>
        <v>8033581</v>
      </c>
      <c r="Q13" s="31">
        <f t="shared" si="0"/>
        <v>12151577</v>
      </c>
      <c r="R13" s="31">
        <f t="shared" si="0"/>
        <v>28769968</v>
      </c>
      <c r="S13" s="31">
        <f t="shared" si="0"/>
        <v>777193</v>
      </c>
      <c r="T13" s="31">
        <f t="shared" si="0"/>
        <v>1117311</v>
      </c>
      <c r="U13" s="31">
        <f t="shared" si="0"/>
        <v>11803350</v>
      </c>
      <c r="V13" s="31">
        <f t="shared" si="0"/>
        <v>13697854</v>
      </c>
      <c r="W13" s="31">
        <f t="shared" si="0"/>
        <v>294700196</v>
      </c>
      <c r="X13" s="31">
        <f t="shared" si="0"/>
        <v>174231234</v>
      </c>
      <c r="Y13" s="31">
        <f t="shared" si="0"/>
        <v>120468962</v>
      </c>
      <c r="Z13" s="32">
        <f>+IF(X13&lt;&gt;0,+(Y13/X13)*100,0)</f>
        <v>69.14314915544935</v>
      </c>
      <c r="AA13" s="33">
        <f>SUM(AA6:AA12)</f>
        <v>174231234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17370325</v>
      </c>
      <c r="D17" s="18"/>
      <c r="E17" s="19">
        <v>-16844666</v>
      </c>
      <c r="F17" s="20">
        <v>-11083207</v>
      </c>
      <c r="G17" s="24">
        <v>15700896</v>
      </c>
      <c r="H17" s="24">
        <v>189710</v>
      </c>
      <c r="I17" s="24">
        <v>-722820</v>
      </c>
      <c r="J17" s="20">
        <v>15167786</v>
      </c>
      <c r="K17" s="24">
        <v>-746911</v>
      </c>
      <c r="L17" s="24">
        <v>-722820</v>
      </c>
      <c r="M17" s="20">
        <v>-760942</v>
      </c>
      <c r="N17" s="24">
        <v>-2230673</v>
      </c>
      <c r="O17" s="24">
        <v>2115751</v>
      </c>
      <c r="P17" s="24">
        <v>206402</v>
      </c>
      <c r="Q17" s="20">
        <v>-746804</v>
      </c>
      <c r="R17" s="24">
        <v>1575349</v>
      </c>
      <c r="S17" s="24">
        <v>-229331</v>
      </c>
      <c r="T17" s="20">
        <v>999375</v>
      </c>
      <c r="U17" s="24">
        <v>416784</v>
      </c>
      <c r="V17" s="24">
        <v>1186828</v>
      </c>
      <c r="W17" s="24">
        <v>15699290</v>
      </c>
      <c r="X17" s="20">
        <v>-11083207</v>
      </c>
      <c r="Y17" s="24">
        <v>26782497</v>
      </c>
      <c r="Z17" s="25">
        <v>-241.64934391282236</v>
      </c>
      <c r="AA17" s="26">
        <v>-11083207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17370325</v>
      </c>
      <c r="D25" s="29">
        <f t="shared" ref="D25:Y25" si="1">SUM(D15:D24)</f>
        <v>0</v>
      </c>
      <c r="E25" s="35">
        <f t="shared" si="1"/>
        <v>-16844666</v>
      </c>
      <c r="F25" s="36">
        <f t="shared" si="1"/>
        <v>-11083207</v>
      </c>
      <c r="G25" s="36">
        <f t="shared" si="1"/>
        <v>15700896</v>
      </c>
      <c r="H25" s="36">
        <f t="shared" si="1"/>
        <v>189710</v>
      </c>
      <c r="I25" s="36">
        <f t="shared" si="1"/>
        <v>-722820</v>
      </c>
      <c r="J25" s="36">
        <f t="shared" si="1"/>
        <v>15167786</v>
      </c>
      <c r="K25" s="36">
        <f t="shared" si="1"/>
        <v>-746911</v>
      </c>
      <c r="L25" s="36">
        <f t="shared" si="1"/>
        <v>-722820</v>
      </c>
      <c r="M25" s="36">
        <f t="shared" si="1"/>
        <v>-760942</v>
      </c>
      <c r="N25" s="36">
        <f t="shared" si="1"/>
        <v>-2230673</v>
      </c>
      <c r="O25" s="36">
        <f t="shared" si="1"/>
        <v>2115751</v>
      </c>
      <c r="P25" s="36">
        <f t="shared" si="1"/>
        <v>206402</v>
      </c>
      <c r="Q25" s="36">
        <f t="shared" si="1"/>
        <v>-746804</v>
      </c>
      <c r="R25" s="36">
        <f t="shared" si="1"/>
        <v>1575349</v>
      </c>
      <c r="S25" s="36">
        <f t="shared" si="1"/>
        <v>-229331</v>
      </c>
      <c r="T25" s="36">
        <f t="shared" si="1"/>
        <v>999375</v>
      </c>
      <c r="U25" s="36">
        <f t="shared" si="1"/>
        <v>416784</v>
      </c>
      <c r="V25" s="36">
        <f t="shared" si="1"/>
        <v>1186828</v>
      </c>
      <c r="W25" s="36">
        <f t="shared" si="1"/>
        <v>15699290</v>
      </c>
      <c r="X25" s="36">
        <f t="shared" si="1"/>
        <v>-11083207</v>
      </c>
      <c r="Y25" s="36">
        <f t="shared" si="1"/>
        <v>26782497</v>
      </c>
      <c r="Z25" s="37">
        <f>+IF(X25&lt;&gt;0,+(Y25/X25)*100,0)</f>
        <v>-241.64934391282236</v>
      </c>
      <c r="AA25" s="38">
        <f>SUM(AA15:AA24)</f>
        <v>-11083207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272339907</v>
      </c>
      <c r="D26" s="29">
        <f>+D13+D25</f>
        <v>0</v>
      </c>
      <c r="E26" s="30">
        <f t="shared" si="2"/>
        <v>138450287</v>
      </c>
      <c r="F26" s="31">
        <f t="shared" si="2"/>
        <v>163148027</v>
      </c>
      <c r="G26" s="31">
        <f t="shared" si="2"/>
        <v>271583183</v>
      </c>
      <c r="H26" s="31">
        <f t="shared" si="2"/>
        <v>10402279</v>
      </c>
      <c r="I26" s="31">
        <f t="shared" si="2"/>
        <v>-14031935</v>
      </c>
      <c r="J26" s="31">
        <f t="shared" si="2"/>
        <v>267953527</v>
      </c>
      <c r="K26" s="31">
        <f t="shared" si="2"/>
        <v>2551641</v>
      </c>
      <c r="L26" s="31">
        <f t="shared" si="2"/>
        <v>2753247</v>
      </c>
      <c r="M26" s="31">
        <f t="shared" si="2"/>
        <v>-8088928</v>
      </c>
      <c r="N26" s="31">
        <f t="shared" si="2"/>
        <v>-2784040</v>
      </c>
      <c r="O26" s="31">
        <f t="shared" si="2"/>
        <v>10700561</v>
      </c>
      <c r="P26" s="31">
        <f t="shared" si="2"/>
        <v>8239983</v>
      </c>
      <c r="Q26" s="31">
        <f t="shared" si="2"/>
        <v>11404773</v>
      </c>
      <c r="R26" s="31">
        <f t="shared" si="2"/>
        <v>30345317</v>
      </c>
      <c r="S26" s="31">
        <f t="shared" si="2"/>
        <v>547862</v>
      </c>
      <c r="T26" s="31">
        <f t="shared" si="2"/>
        <v>2116686</v>
      </c>
      <c r="U26" s="31">
        <f t="shared" si="2"/>
        <v>12220134</v>
      </c>
      <c r="V26" s="31">
        <f t="shared" si="2"/>
        <v>14884682</v>
      </c>
      <c r="W26" s="31">
        <f t="shared" si="2"/>
        <v>310399486</v>
      </c>
      <c r="X26" s="31">
        <f t="shared" si="2"/>
        <v>163148027</v>
      </c>
      <c r="Y26" s="31">
        <f t="shared" si="2"/>
        <v>147251459</v>
      </c>
      <c r="Z26" s="32">
        <f>+IF(X26&lt;&gt;0,+(Y26/X26)*100,0)</f>
        <v>90.256352900914948</v>
      </c>
      <c r="AA26" s="33">
        <f>+AA13+AA25</f>
        <v>163148027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3080340</v>
      </c>
      <c r="D31" s="18"/>
      <c r="E31" s="19">
        <v>3027972</v>
      </c>
      <c r="F31" s="20">
        <v>3027972</v>
      </c>
      <c r="G31" s="20">
        <v>3090380</v>
      </c>
      <c r="H31" s="20">
        <v>1542</v>
      </c>
      <c r="I31" s="20">
        <v>1159</v>
      </c>
      <c r="J31" s="20">
        <v>3093081</v>
      </c>
      <c r="K31" s="20">
        <v>12600</v>
      </c>
      <c r="L31" s="20">
        <v>-4646</v>
      </c>
      <c r="M31" s="20">
        <v>1680</v>
      </c>
      <c r="N31" s="20">
        <v>9634</v>
      </c>
      <c r="O31" s="20">
        <v>13637</v>
      </c>
      <c r="P31" s="20">
        <v>49219</v>
      </c>
      <c r="Q31" s="20">
        <v>-1788</v>
      </c>
      <c r="R31" s="20">
        <v>61068</v>
      </c>
      <c r="S31" s="20">
        <v>4032</v>
      </c>
      <c r="T31" s="20">
        <v>-1064</v>
      </c>
      <c r="U31" s="20">
        <v>-1309</v>
      </c>
      <c r="V31" s="20">
        <v>1659</v>
      </c>
      <c r="W31" s="20">
        <v>3165442</v>
      </c>
      <c r="X31" s="20">
        <v>3027972</v>
      </c>
      <c r="Y31" s="20">
        <v>137470</v>
      </c>
      <c r="Z31" s="21">
        <v>4.5400023514087975</v>
      </c>
      <c r="AA31" s="22">
        <v>3027972</v>
      </c>
    </row>
    <row r="32" spans="1:27" x14ac:dyDescent="0.25">
      <c r="A32" s="23" t="s">
        <v>59</v>
      </c>
      <c r="B32" s="17" t="s">
        <v>32</v>
      </c>
      <c r="C32" s="18">
        <v>30617494</v>
      </c>
      <c r="D32" s="18"/>
      <c r="E32" s="19">
        <v>63410420</v>
      </c>
      <c r="F32" s="20">
        <v>63410420</v>
      </c>
      <c r="G32" s="20">
        <v>32075428</v>
      </c>
      <c r="H32" s="20">
        <v>-1830342</v>
      </c>
      <c r="I32" s="20">
        <v>-13736956</v>
      </c>
      <c r="J32" s="20">
        <v>16508130</v>
      </c>
      <c r="K32" s="20">
        <v>8058553</v>
      </c>
      <c r="L32" s="20">
        <v>-753259</v>
      </c>
      <c r="M32" s="20">
        <v>678900</v>
      </c>
      <c r="N32" s="20">
        <v>7984194</v>
      </c>
      <c r="O32" s="20">
        <v>-147319</v>
      </c>
      <c r="P32" s="20">
        <v>-625108</v>
      </c>
      <c r="Q32" s="20">
        <v>569077</v>
      </c>
      <c r="R32" s="20">
        <v>-203350</v>
      </c>
      <c r="S32" s="20">
        <v>-7591195</v>
      </c>
      <c r="T32" s="20">
        <v>8324307</v>
      </c>
      <c r="U32" s="20">
        <v>16903961</v>
      </c>
      <c r="V32" s="20">
        <v>17637073</v>
      </c>
      <c r="W32" s="20">
        <v>41926047</v>
      </c>
      <c r="X32" s="20">
        <v>63410420</v>
      </c>
      <c r="Y32" s="20">
        <v>-21484373</v>
      </c>
      <c r="Z32" s="21">
        <v>-33.881455129929748</v>
      </c>
      <c r="AA32" s="22">
        <v>63410420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-4197489</v>
      </c>
      <c r="Q33" s="20"/>
      <c r="R33" s="20">
        <v>-4197489</v>
      </c>
      <c r="S33" s="20"/>
      <c r="T33" s="20">
        <v>-2006901</v>
      </c>
      <c r="U33" s="20">
        <v>-1310071</v>
      </c>
      <c r="V33" s="20">
        <v>-3316972</v>
      </c>
      <c r="W33" s="20">
        <v>-7514461</v>
      </c>
      <c r="X33" s="20"/>
      <c r="Y33" s="20">
        <v>-7514461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86802207</v>
      </c>
      <c r="D35" s="18"/>
      <c r="E35" s="19">
        <v>58747933</v>
      </c>
      <c r="F35" s="20">
        <v>58747933</v>
      </c>
      <c r="G35" s="20">
        <v>88607408</v>
      </c>
      <c r="H35" s="20">
        <v>1348520</v>
      </c>
      <c r="I35" s="20">
        <v>1541471</v>
      </c>
      <c r="J35" s="20">
        <v>91497399</v>
      </c>
      <c r="K35" s="20">
        <v>1467286</v>
      </c>
      <c r="L35" s="20">
        <v>1635450</v>
      </c>
      <c r="M35" s="20">
        <v>1431635</v>
      </c>
      <c r="N35" s="20">
        <v>4534371</v>
      </c>
      <c r="O35" s="20">
        <v>1413104</v>
      </c>
      <c r="P35" s="20">
        <v>1340614</v>
      </c>
      <c r="Q35" s="20">
        <v>1399795</v>
      </c>
      <c r="R35" s="20">
        <v>4153513</v>
      </c>
      <c r="S35" s="20">
        <v>1415146</v>
      </c>
      <c r="T35" s="20">
        <v>1553729</v>
      </c>
      <c r="U35" s="20">
        <v>1759681</v>
      </c>
      <c r="V35" s="20">
        <v>4728556</v>
      </c>
      <c r="W35" s="20">
        <v>104913839</v>
      </c>
      <c r="X35" s="20">
        <v>58747933</v>
      </c>
      <c r="Y35" s="20">
        <v>46165906</v>
      </c>
      <c r="Z35" s="21">
        <v>78.58303031699856</v>
      </c>
      <c r="AA35" s="22">
        <v>58747933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120500041</v>
      </c>
      <c r="D37" s="29">
        <f t="shared" ref="D37:Y37" si="3">SUM(D29:D36)</f>
        <v>0</v>
      </c>
      <c r="E37" s="30">
        <f t="shared" si="3"/>
        <v>125186325</v>
      </c>
      <c r="F37" s="31">
        <f t="shared" si="3"/>
        <v>125186325</v>
      </c>
      <c r="G37" s="31">
        <f t="shared" si="3"/>
        <v>123773216</v>
      </c>
      <c r="H37" s="31">
        <f t="shared" si="3"/>
        <v>-480280</v>
      </c>
      <c r="I37" s="31">
        <f t="shared" si="3"/>
        <v>-12194326</v>
      </c>
      <c r="J37" s="31">
        <f t="shared" si="3"/>
        <v>111098610</v>
      </c>
      <c r="K37" s="31">
        <f t="shared" si="3"/>
        <v>9538439</v>
      </c>
      <c r="L37" s="31">
        <f t="shared" si="3"/>
        <v>877545</v>
      </c>
      <c r="M37" s="31">
        <f t="shared" si="3"/>
        <v>2112215</v>
      </c>
      <c r="N37" s="31">
        <f t="shared" si="3"/>
        <v>12528199</v>
      </c>
      <c r="O37" s="31">
        <f t="shared" si="3"/>
        <v>1279422</v>
      </c>
      <c r="P37" s="31">
        <f t="shared" si="3"/>
        <v>-3432764</v>
      </c>
      <c r="Q37" s="31">
        <f t="shared" si="3"/>
        <v>1967084</v>
      </c>
      <c r="R37" s="31">
        <f t="shared" si="3"/>
        <v>-186258</v>
      </c>
      <c r="S37" s="31">
        <f t="shared" si="3"/>
        <v>-6172017</v>
      </c>
      <c r="T37" s="31">
        <f t="shared" si="3"/>
        <v>7870071</v>
      </c>
      <c r="U37" s="31">
        <f t="shared" si="3"/>
        <v>17352262</v>
      </c>
      <c r="V37" s="31">
        <f t="shared" si="3"/>
        <v>19050316</v>
      </c>
      <c r="W37" s="31">
        <f t="shared" si="3"/>
        <v>142490867</v>
      </c>
      <c r="X37" s="31">
        <f t="shared" si="3"/>
        <v>125186325</v>
      </c>
      <c r="Y37" s="31">
        <f t="shared" si="3"/>
        <v>17304542</v>
      </c>
      <c r="Z37" s="32">
        <f>+IF(X37&lt;&gt;0,+(Y37/X37)*100,0)</f>
        <v>13.82302899298306</v>
      </c>
      <c r="AA37" s="33">
        <f>SUM(AA29:AA36)</f>
        <v>125186325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120500041</v>
      </c>
      <c r="D44" s="29">
        <f>+D37+D43</f>
        <v>0</v>
      </c>
      <c r="E44" s="30">
        <f t="shared" si="5"/>
        <v>125186325</v>
      </c>
      <c r="F44" s="31">
        <f t="shared" si="5"/>
        <v>125186325</v>
      </c>
      <c r="G44" s="31">
        <f t="shared" si="5"/>
        <v>123773216</v>
      </c>
      <c r="H44" s="31">
        <f t="shared" si="5"/>
        <v>-480280</v>
      </c>
      <c r="I44" s="31">
        <f t="shared" si="5"/>
        <v>-12194326</v>
      </c>
      <c r="J44" s="31">
        <f t="shared" si="5"/>
        <v>111098610</v>
      </c>
      <c r="K44" s="31">
        <f t="shared" si="5"/>
        <v>9538439</v>
      </c>
      <c r="L44" s="31">
        <f t="shared" si="5"/>
        <v>877545</v>
      </c>
      <c r="M44" s="31">
        <f t="shared" si="5"/>
        <v>2112215</v>
      </c>
      <c r="N44" s="31">
        <f t="shared" si="5"/>
        <v>12528199</v>
      </c>
      <c r="O44" s="31">
        <f t="shared" si="5"/>
        <v>1279422</v>
      </c>
      <c r="P44" s="31">
        <f t="shared" si="5"/>
        <v>-3432764</v>
      </c>
      <c r="Q44" s="31">
        <f t="shared" si="5"/>
        <v>1967084</v>
      </c>
      <c r="R44" s="31">
        <f t="shared" si="5"/>
        <v>-186258</v>
      </c>
      <c r="S44" s="31">
        <f t="shared" si="5"/>
        <v>-6172017</v>
      </c>
      <c r="T44" s="31">
        <f t="shared" si="5"/>
        <v>7870071</v>
      </c>
      <c r="U44" s="31">
        <f t="shared" si="5"/>
        <v>17352262</v>
      </c>
      <c r="V44" s="31">
        <f t="shared" si="5"/>
        <v>19050316</v>
      </c>
      <c r="W44" s="31">
        <f t="shared" si="5"/>
        <v>142490867</v>
      </c>
      <c r="X44" s="31">
        <f t="shared" si="5"/>
        <v>125186325</v>
      </c>
      <c r="Y44" s="31">
        <f t="shared" si="5"/>
        <v>17304542</v>
      </c>
      <c r="Z44" s="32">
        <f>+IF(X44&lt;&gt;0,+(Y44/X44)*100,0)</f>
        <v>13.82302899298306</v>
      </c>
      <c r="AA44" s="33">
        <f>+AA37+AA43</f>
        <v>125186325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151839866</v>
      </c>
      <c r="D45" s="42">
        <f t="shared" si="6"/>
        <v>0</v>
      </c>
      <c r="E45" s="43">
        <f t="shared" si="6"/>
        <v>13263962</v>
      </c>
      <c r="F45" s="44">
        <f t="shared" si="6"/>
        <v>37961702</v>
      </c>
      <c r="G45" s="44">
        <f t="shared" si="6"/>
        <v>147809967</v>
      </c>
      <c r="H45" s="44">
        <f t="shared" si="6"/>
        <v>10882559</v>
      </c>
      <c r="I45" s="44">
        <f t="shared" si="6"/>
        <v>-1837609</v>
      </c>
      <c r="J45" s="44">
        <f t="shared" si="6"/>
        <v>156854917</v>
      </c>
      <c r="K45" s="44">
        <f t="shared" si="6"/>
        <v>-6986798</v>
      </c>
      <c r="L45" s="44">
        <f t="shared" si="6"/>
        <v>1875702</v>
      </c>
      <c r="M45" s="44">
        <f t="shared" si="6"/>
        <v>-10201143</v>
      </c>
      <c r="N45" s="44">
        <f t="shared" si="6"/>
        <v>-15312239</v>
      </c>
      <c r="O45" s="44">
        <f t="shared" si="6"/>
        <v>9421139</v>
      </c>
      <c r="P45" s="44">
        <f t="shared" si="6"/>
        <v>11672747</v>
      </c>
      <c r="Q45" s="44">
        <f t="shared" si="6"/>
        <v>9437689</v>
      </c>
      <c r="R45" s="44">
        <f t="shared" si="6"/>
        <v>30531575</v>
      </c>
      <c r="S45" s="44">
        <f t="shared" si="6"/>
        <v>6719879</v>
      </c>
      <c r="T45" s="44">
        <f t="shared" si="6"/>
        <v>-5753385</v>
      </c>
      <c r="U45" s="44">
        <f t="shared" si="6"/>
        <v>-5132128</v>
      </c>
      <c r="V45" s="44">
        <f t="shared" si="6"/>
        <v>-4165634</v>
      </c>
      <c r="W45" s="44">
        <f t="shared" si="6"/>
        <v>167908619</v>
      </c>
      <c r="X45" s="44">
        <f t="shared" si="6"/>
        <v>37961702</v>
      </c>
      <c r="Y45" s="44">
        <f t="shared" si="6"/>
        <v>129946917</v>
      </c>
      <c r="Z45" s="45">
        <f>+IF(X45&lt;&gt;0,+(Y45/X45)*100,0)</f>
        <v>342.3105660541774</v>
      </c>
      <c r="AA45" s="46">
        <f>+AA26-AA44</f>
        <v>37961702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-8745713</v>
      </c>
      <c r="D47" s="18"/>
      <c r="E47" s="19">
        <v>-30529052</v>
      </c>
      <c r="F47" s="20">
        <v>-5831312</v>
      </c>
      <c r="G47" s="20">
        <v>10593133</v>
      </c>
      <c r="H47" s="20">
        <v>9045019</v>
      </c>
      <c r="I47" s="20">
        <v>-27982967</v>
      </c>
      <c r="J47" s="20">
        <v>-8344815</v>
      </c>
      <c r="K47" s="20">
        <v>-6858265</v>
      </c>
      <c r="L47" s="20">
        <v>609836</v>
      </c>
      <c r="M47" s="20">
        <v>-10527727</v>
      </c>
      <c r="N47" s="20">
        <v>-16776156</v>
      </c>
      <c r="O47" s="20">
        <v>8451057</v>
      </c>
      <c r="P47" s="20">
        <v>23431602</v>
      </c>
      <c r="Q47" s="20">
        <v>8467312</v>
      </c>
      <c r="R47" s="20">
        <v>40349971</v>
      </c>
      <c r="S47" s="20">
        <v>5848340</v>
      </c>
      <c r="T47" s="20">
        <v>-6449340</v>
      </c>
      <c r="U47" s="20">
        <v>-5970515</v>
      </c>
      <c r="V47" s="20">
        <v>-6571515</v>
      </c>
      <c r="W47" s="20">
        <v>8657485</v>
      </c>
      <c r="X47" s="20">
        <v>-5831312</v>
      </c>
      <c r="Y47" s="20">
        <v>14488797</v>
      </c>
      <c r="Z47" s="47">
        <v>-248.46547397909768</v>
      </c>
      <c r="AA47" s="22">
        <v>-5831312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-8745713</v>
      </c>
      <c r="D50" s="50">
        <f t="shared" ref="D50:Y50" si="7">SUM(D47:D49)</f>
        <v>0</v>
      </c>
      <c r="E50" s="51">
        <f t="shared" si="7"/>
        <v>-30529052</v>
      </c>
      <c r="F50" s="52">
        <f t="shared" si="7"/>
        <v>-5831312</v>
      </c>
      <c r="G50" s="52">
        <f t="shared" si="7"/>
        <v>10593133</v>
      </c>
      <c r="H50" s="52">
        <f t="shared" si="7"/>
        <v>9045019</v>
      </c>
      <c r="I50" s="52">
        <f t="shared" si="7"/>
        <v>-27982967</v>
      </c>
      <c r="J50" s="52">
        <f t="shared" si="7"/>
        <v>-8344815</v>
      </c>
      <c r="K50" s="52">
        <f t="shared" si="7"/>
        <v>-6858265</v>
      </c>
      <c r="L50" s="52">
        <f t="shared" si="7"/>
        <v>609836</v>
      </c>
      <c r="M50" s="52">
        <f t="shared" si="7"/>
        <v>-10527727</v>
      </c>
      <c r="N50" s="52">
        <f t="shared" si="7"/>
        <v>-16776156</v>
      </c>
      <c r="O50" s="52">
        <f t="shared" si="7"/>
        <v>8451057</v>
      </c>
      <c r="P50" s="52">
        <f t="shared" si="7"/>
        <v>23431602</v>
      </c>
      <c r="Q50" s="52">
        <f t="shared" si="7"/>
        <v>8467312</v>
      </c>
      <c r="R50" s="52">
        <f t="shared" si="7"/>
        <v>40349971</v>
      </c>
      <c r="S50" s="52">
        <f t="shared" si="7"/>
        <v>5848340</v>
      </c>
      <c r="T50" s="52">
        <f t="shared" si="7"/>
        <v>-6449340</v>
      </c>
      <c r="U50" s="52">
        <f t="shared" si="7"/>
        <v>-5970515</v>
      </c>
      <c r="V50" s="52">
        <f t="shared" si="7"/>
        <v>-6571515</v>
      </c>
      <c r="W50" s="52">
        <f t="shared" si="7"/>
        <v>8657485</v>
      </c>
      <c r="X50" s="52">
        <f t="shared" si="7"/>
        <v>-5831312</v>
      </c>
      <c r="Y50" s="52">
        <f t="shared" si="7"/>
        <v>14488797</v>
      </c>
      <c r="Z50" s="53">
        <f>+IF(X50&lt;&gt;0,+(Y50/X50)*100,0)</f>
        <v>-248.46547397909768</v>
      </c>
      <c r="AA50" s="54">
        <f>SUM(AA47:AA49)</f>
        <v>-5831312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4836053</v>
      </c>
      <c r="D7" s="18"/>
      <c r="E7" s="19">
        <v>135791163</v>
      </c>
      <c r="F7" s="20">
        <v>135791163</v>
      </c>
      <c r="G7" s="20">
        <v>32570453</v>
      </c>
      <c r="H7" s="20">
        <v>-15261095</v>
      </c>
      <c r="I7" s="20">
        <v>-224463</v>
      </c>
      <c r="J7" s="20">
        <v>17084895</v>
      </c>
      <c r="K7" s="20">
        <v>-10737624</v>
      </c>
      <c r="L7" s="20">
        <v>3146039</v>
      </c>
      <c r="M7" s="20"/>
      <c r="N7" s="20">
        <v>-7591585</v>
      </c>
      <c r="O7" s="20"/>
      <c r="P7" s="20"/>
      <c r="Q7" s="20">
        <v>23552185</v>
      </c>
      <c r="R7" s="20">
        <v>23552185</v>
      </c>
      <c r="S7" s="20">
        <v>-10606364</v>
      </c>
      <c r="T7" s="20">
        <v>-6581784</v>
      </c>
      <c r="U7" s="20">
        <v>-14363755</v>
      </c>
      <c r="V7" s="20">
        <v>-31551903</v>
      </c>
      <c r="W7" s="20">
        <v>1493592</v>
      </c>
      <c r="X7" s="20">
        <v>135791163</v>
      </c>
      <c r="Y7" s="20">
        <v>-134297571</v>
      </c>
      <c r="Z7" s="21">
        <v>-98.900081590729144</v>
      </c>
      <c r="AA7" s="22">
        <v>135791163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4836053</v>
      </c>
      <c r="D13" s="29">
        <f>SUM(D6:D12)</f>
        <v>0</v>
      </c>
      <c r="E13" s="30">
        <f t="shared" si="0"/>
        <v>135791163</v>
      </c>
      <c r="F13" s="31">
        <f t="shared" si="0"/>
        <v>135791163</v>
      </c>
      <c r="G13" s="31">
        <f t="shared" si="0"/>
        <v>32570453</v>
      </c>
      <c r="H13" s="31">
        <f t="shared" si="0"/>
        <v>-15261095</v>
      </c>
      <c r="I13" s="31">
        <f t="shared" si="0"/>
        <v>-224463</v>
      </c>
      <c r="J13" s="31">
        <f t="shared" si="0"/>
        <v>17084895</v>
      </c>
      <c r="K13" s="31">
        <f t="shared" si="0"/>
        <v>-10737624</v>
      </c>
      <c r="L13" s="31">
        <f t="shared" si="0"/>
        <v>3146039</v>
      </c>
      <c r="M13" s="31">
        <f t="shared" si="0"/>
        <v>0</v>
      </c>
      <c r="N13" s="31">
        <f t="shared" si="0"/>
        <v>-7591585</v>
      </c>
      <c r="O13" s="31">
        <f t="shared" si="0"/>
        <v>0</v>
      </c>
      <c r="P13" s="31">
        <f t="shared" si="0"/>
        <v>0</v>
      </c>
      <c r="Q13" s="31">
        <f t="shared" si="0"/>
        <v>23552185</v>
      </c>
      <c r="R13" s="31">
        <f t="shared" si="0"/>
        <v>23552185</v>
      </c>
      <c r="S13" s="31">
        <f t="shared" si="0"/>
        <v>-10606364</v>
      </c>
      <c r="T13" s="31">
        <f t="shared" si="0"/>
        <v>-6581784</v>
      </c>
      <c r="U13" s="31">
        <f t="shared" si="0"/>
        <v>-14363755</v>
      </c>
      <c r="V13" s="31">
        <f t="shared" si="0"/>
        <v>-31551903</v>
      </c>
      <c r="W13" s="31">
        <f t="shared" si="0"/>
        <v>1493592</v>
      </c>
      <c r="X13" s="31">
        <f t="shared" si="0"/>
        <v>135791163</v>
      </c>
      <c r="Y13" s="31">
        <f t="shared" si="0"/>
        <v>-134297571</v>
      </c>
      <c r="Z13" s="32">
        <f>+IF(X13&lt;&gt;0,+(Y13/X13)*100,0)</f>
        <v>-98.900081590729144</v>
      </c>
      <c r="AA13" s="33">
        <f>SUM(AA6:AA12)</f>
        <v>135791163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183114673</v>
      </c>
      <c r="D17" s="18"/>
      <c r="E17" s="19">
        <v>165195058</v>
      </c>
      <c r="F17" s="20">
        <v>165195058</v>
      </c>
      <c r="G17" s="24">
        <v>185151778</v>
      </c>
      <c r="H17" s="24">
        <v>-15161536</v>
      </c>
      <c r="I17" s="24">
        <v>-3557178</v>
      </c>
      <c r="J17" s="20">
        <v>166433064</v>
      </c>
      <c r="K17" s="24">
        <v>-7280929</v>
      </c>
      <c r="L17" s="24">
        <v>-7280929</v>
      </c>
      <c r="M17" s="20"/>
      <c r="N17" s="24">
        <v>-14561858</v>
      </c>
      <c r="O17" s="24"/>
      <c r="P17" s="24"/>
      <c r="Q17" s="20">
        <v>395503711</v>
      </c>
      <c r="R17" s="24">
        <v>395503711</v>
      </c>
      <c r="S17" s="24">
        <v>1133218</v>
      </c>
      <c r="T17" s="20">
        <v>-6829815</v>
      </c>
      <c r="U17" s="24">
        <v>3114004</v>
      </c>
      <c r="V17" s="24">
        <v>-2582593</v>
      </c>
      <c r="W17" s="24">
        <v>544792324</v>
      </c>
      <c r="X17" s="20">
        <v>165195058</v>
      </c>
      <c r="Y17" s="24">
        <v>379597266</v>
      </c>
      <c r="Z17" s="25">
        <v>229.78730150631986</v>
      </c>
      <c r="AA17" s="26">
        <v>165195058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183114673</v>
      </c>
      <c r="D25" s="29">
        <f t="shared" ref="D25:Y25" si="1">SUM(D15:D24)</f>
        <v>0</v>
      </c>
      <c r="E25" s="35">
        <f t="shared" si="1"/>
        <v>165195058</v>
      </c>
      <c r="F25" s="36">
        <f t="shared" si="1"/>
        <v>165195058</v>
      </c>
      <c r="G25" s="36">
        <f t="shared" si="1"/>
        <v>185151778</v>
      </c>
      <c r="H25" s="36">
        <f t="shared" si="1"/>
        <v>-15161536</v>
      </c>
      <c r="I25" s="36">
        <f t="shared" si="1"/>
        <v>-3557178</v>
      </c>
      <c r="J25" s="36">
        <f t="shared" si="1"/>
        <v>166433064</v>
      </c>
      <c r="K25" s="36">
        <f t="shared" si="1"/>
        <v>-7280929</v>
      </c>
      <c r="L25" s="36">
        <f t="shared" si="1"/>
        <v>-7280929</v>
      </c>
      <c r="M25" s="36">
        <f t="shared" si="1"/>
        <v>0</v>
      </c>
      <c r="N25" s="36">
        <f t="shared" si="1"/>
        <v>-14561858</v>
      </c>
      <c r="O25" s="36">
        <f t="shared" si="1"/>
        <v>0</v>
      </c>
      <c r="P25" s="36">
        <f t="shared" si="1"/>
        <v>0</v>
      </c>
      <c r="Q25" s="36">
        <f t="shared" si="1"/>
        <v>395503711</v>
      </c>
      <c r="R25" s="36">
        <f t="shared" si="1"/>
        <v>395503711</v>
      </c>
      <c r="S25" s="36">
        <f t="shared" si="1"/>
        <v>1133218</v>
      </c>
      <c r="T25" s="36">
        <f t="shared" si="1"/>
        <v>-6829815</v>
      </c>
      <c r="U25" s="36">
        <f t="shared" si="1"/>
        <v>3114004</v>
      </c>
      <c r="V25" s="36">
        <f t="shared" si="1"/>
        <v>-2582593</v>
      </c>
      <c r="W25" s="36">
        <f t="shared" si="1"/>
        <v>544792324</v>
      </c>
      <c r="X25" s="36">
        <f t="shared" si="1"/>
        <v>165195058</v>
      </c>
      <c r="Y25" s="36">
        <f t="shared" si="1"/>
        <v>379597266</v>
      </c>
      <c r="Z25" s="37">
        <f>+IF(X25&lt;&gt;0,+(Y25/X25)*100,0)</f>
        <v>229.78730150631986</v>
      </c>
      <c r="AA25" s="38">
        <f>SUM(AA15:AA24)</f>
        <v>165195058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187950726</v>
      </c>
      <c r="D26" s="29">
        <f>+D13+D25</f>
        <v>0</v>
      </c>
      <c r="E26" s="30">
        <f t="shared" si="2"/>
        <v>300986221</v>
      </c>
      <c r="F26" s="31">
        <f t="shared" si="2"/>
        <v>300986221</v>
      </c>
      <c r="G26" s="31">
        <f t="shared" si="2"/>
        <v>217722231</v>
      </c>
      <c r="H26" s="31">
        <f t="shared" si="2"/>
        <v>-30422631</v>
      </c>
      <c r="I26" s="31">
        <f t="shared" si="2"/>
        <v>-3781641</v>
      </c>
      <c r="J26" s="31">
        <f t="shared" si="2"/>
        <v>183517959</v>
      </c>
      <c r="K26" s="31">
        <f t="shared" si="2"/>
        <v>-18018553</v>
      </c>
      <c r="L26" s="31">
        <f t="shared" si="2"/>
        <v>-4134890</v>
      </c>
      <c r="M26" s="31">
        <f t="shared" si="2"/>
        <v>0</v>
      </c>
      <c r="N26" s="31">
        <f t="shared" si="2"/>
        <v>-22153443</v>
      </c>
      <c r="O26" s="31">
        <f t="shared" si="2"/>
        <v>0</v>
      </c>
      <c r="P26" s="31">
        <f t="shared" si="2"/>
        <v>0</v>
      </c>
      <c r="Q26" s="31">
        <f t="shared" si="2"/>
        <v>419055896</v>
      </c>
      <c r="R26" s="31">
        <f t="shared" si="2"/>
        <v>419055896</v>
      </c>
      <c r="S26" s="31">
        <f t="shared" si="2"/>
        <v>-9473146</v>
      </c>
      <c r="T26" s="31">
        <f t="shared" si="2"/>
        <v>-13411599</v>
      </c>
      <c r="U26" s="31">
        <f t="shared" si="2"/>
        <v>-11249751</v>
      </c>
      <c r="V26" s="31">
        <f t="shared" si="2"/>
        <v>-34134496</v>
      </c>
      <c r="W26" s="31">
        <f t="shared" si="2"/>
        <v>546285916</v>
      </c>
      <c r="X26" s="31">
        <f t="shared" si="2"/>
        <v>300986221</v>
      </c>
      <c r="Y26" s="31">
        <f t="shared" si="2"/>
        <v>245299695</v>
      </c>
      <c r="Z26" s="32">
        <f>+IF(X26&lt;&gt;0,+(Y26/X26)*100,0)</f>
        <v>81.498646079217025</v>
      </c>
      <c r="AA26" s="33">
        <f>+AA13+AA25</f>
        <v>300986221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441237346</v>
      </c>
      <c r="D31" s="18"/>
      <c r="E31" s="19"/>
      <c r="F31" s="20"/>
      <c r="G31" s="20"/>
      <c r="H31" s="20">
        <v>424378962</v>
      </c>
      <c r="I31" s="20"/>
      <c r="J31" s="20">
        <v>424378962</v>
      </c>
      <c r="K31" s="20"/>
      <c r="L31" s="20">
        <v>16858384</v>
      </c>
      <c r="M31" s="20"/>
      <c r="N31" s="20">
        <v>16858384</v>
      </c>
      <c r="O31" s="20"/>
      <c r="P31" s="20"/>
      <c r="Q31" s="20">
        <v>882474692</v>
      </c>
      <c r="R31" s="20">
        <v>882474692</v>
      </c>
      <c r="S31" s="20"/>
      <c r="T31" s="20"/>
      <c r="U31" s="20"/>
      <c r="V31" s="20"/>
      <c r="W31" s="20">
        <v>1323712038</v>
      </c>
      <c r="X31" s="20"/>
      <c r="Y31" s="20">
        <v>1323712038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6820000</v>
      </c>
      <c r="D33" s="18"/>
      <c r="E33" s="19"/>
      <c r="F33" s="20"/>
      <c r="G33" s="20">
        <v>6820000</v>
      </c>
      <c r="H33" s="20">
        <v>-5570000</v>
      </c>
      <c r="I33" s="20"/>
      <c r="J33" s="20">
        <v>1250000</v>
      </c>
      <c r="K33" s="20"/>
      <c r="L33" s="20"/>
      <c r="M33" s="20"/>
      <c r="N33" s="20"/>
      <c r="O33" s="20"/>
      <c r="P33" s="20"/>
      <c r="Q33" s="20">
        <v>2500000</v>
      </c>
      <c r="R33" s="20">
        <v>2500000</v>
      </c>
      <c r="S33" s="20"/>
      <c r="T33" s="20"/>
      <c r="U33" s="20"/>
      <c r="V33" s="20"/>
      <c r="W33" s="20">
        <v>3750000</v>
      </c>
      <c r="X33" s="20"/>
      <c r="Y33" s="20">
        <v>3750000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57610602</v>
      </c>
      <c r="D35" s="18"/>
      <c r="E35" s="19">
        <v>54891234</v>
      </c>
      <c r="F35" s="20">
        <v>54891234</v>
      </c>
      <c r="G35" s="20">
        <v>58172931</v>
      </c>
      <c r="H35" s="20">
        <v>1000890</v>
      </c>
      <c r="I35" s="20">
        <v>559229</v>
      </c>
      <c r="J35" s="20">
        <v>59733050</v>
      </c>
      <c r="K35" s="20">
        <v>-1206493</v>
      </c>
      <c r="L35" s="20">
        <v>559814</v>
      </c>
      <c r="M35" s="20"/>
      <c r="N35" s="20">
        <v>-646679</v>
      </c>
      <c r="O35" s="20"/>
      <c r="P35" s="20"/>
      <c r="Q35" s="20">
        <v>117968084</v>
      </c>
      <c r="R35" s="20">
        <v>117968084</v>
      </c>
      <c r="S35" s="20">
        <v>-1422065</v>
      </c>
      <c r="T35" s="20">
        <v>-446248</v>
      </c>
      <c r="U35" s="20">
        <v>-1638688</v>
      </c>
      <c r="V35" s="20">
        <v>-3507001</v>
      </c>
      <c r="W35" s="20">
        <v>173547454</v>
      </c>
      <c r="X35" s="20">
        <v>54891234</v>
      </c>
      <c r="Y35" s="20">
        <v>118656220</v>
      </c>
      <c r="Z35" s="21">
        <v>216.16606396569625</v>
      </c>
      <c r="AA35" s="22">
        <v>54891234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505667948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64992931</v>
      </c>
      <c r="H37" s="31">
        <f t="shared" si="3"/>
        <v>419809852</v>
      </c>
      <c r="I37" s="31">
        <f t="shared" si="3"/>
        <v>559229</v>
      </c>
      <c r="J37" s="31">
        <f t="shared" si="3"/>
        <v>485362012</v>
      </c>
      <c r="K37" s="31">
        <f t="shared" si="3"/>
        <v>-1206493</v>
      </c>
      <c r="L37" s="31">
        <f t="shared" si="3"/>
        <v>17418198</v>
      </c>
      <c r="M37" s="31">
        <f t="shared" si="3"/>
        <v>0</v>
      </c>
      <c r="N37" s="31">
        <f t="shared" si="3"/>
        <v>16211705</v>
      </c>
      <c r="O37" s="31">
        <f t="shared" si="3"/>
        <v>0</v>
      </c>
      <c r="P37" s="31">
        <f t="shared" si="3"/>
        <v>0</v>
      </c>
      <c r="Q37" s="31">
        <f t="shared" si="3"/>
        <v>1002942776</v>
      </c>
      <c r="R37" s="31">
        <f t="shared" si="3"/>
        <v>1002942776</v>
      </c>
      <c r="S37" s="31">
        <f t="shared" si="3"/>
        <v>-1422065</v>
      </c>
      <c r="T37" s="31">
        <f t="shared" si="3"/>
        <v>-446248</v>
      </c>
      <c r="U37" s="31">
        <f t="shared" si="3"/>
        <v>-1638688</v>
      </c>
      <c r="V37" s="31">
        <f t="shared" si="3"/>
        <v>-3507001</v>
      </c>
      <c r="W37" s="31">
        <f t="shared" si="3"/>
        <v>1501009492</v>
      </c>
      <c r="X37" s="31">
        <f t="shared" si="3"/>
        <v>54891234</v>
      </c>
      <c r="Y37" s="31">
        <f t="shared" si="3"/>
        <v>1446118258</v>
      </c>
      <c r="Z37" s="32">
        <f>+IF(X37&lt;&gt;0,+(Y37/X37)*100,0)</f>
        <v>2634.5158463735756</v>
      </c>
      <c r="AA37" s="33">
        <f>SUM(AA29:AA36)</f>
        <v>54891234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505667948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64992931</v>
      </c>
      <c r="H44" s="31">
        <f t="shared" si="5"/>
        <v>419809852</v>
      </c>
      <c r="I44" s="31">
        <f t="shared" si="5"/>
        <v>559229</v>
      </c>
      <c r="J44" s="31">
        <f t="shared" si="5"/>
        <v>485362012</v>
      </c>
      <c r="K44" s="31">
        <f t="shared" si="5"/>
        <v>-1206493</v>
      </c>
      <c r="L44" s="31">
        <f t="shared" si="5"/>
        <v>17418198</v>
      </c>
      <c r="M44" s="31">
        <f t="shared" si="5"/>
        <v>0</v>
      </c>
      <c r="N44" s="31">
        <f t="shared" si="5"/>
        <v>16211705</v>
      </c>
      <c r="O44" s="31">
        <f t="shared" si="5"/>
        <v>0</v>
      </c>
      <c r="P44" s="31">
        <f t="shared" si="5"/>
        <v>0</v>
      </c>
      <c r="Q44" s="31">
        <f t="shared" si="5"/>
        <v>1002942776</v>
      </c>
      <c r="R44" s="31">
        <f t="shared" si="5"/>
        <v>1002942776</v>
      </c>
      <c r="S44" s="31">
        <f t="shared" si="5"/>
        <v>-1422065</v>
      </c>
      <c r="T44" s="31">
        <f t="shared" si="5"/>
        <v>-446248</v>
      </c>
      <c r="U44" s="31">
        <f t="shared" si="5"/>
        <v>-1638688</v>
      </c>
      <c r="V44" s="31">
        <f t="shared" si="5"/>
        <v>-3507001</v>
      </c>
      <c r="W44" s="31">
        <f t="shared" si="5"/>
        <v>1501009492</v>
      </c>
      <c r="X44" s="31">
        <f t="shared" si="5"/>
        <v>54891234</v>
      </c>
      <c r="Y44" s="31">
        <f t="shared" si="5"/>
        <v>1446118258</v>
      </c>
      <c r="Z44" s="32">
        <f>+IF(X44&lt;&gt;0,+(Y44/X44)*100,0)</f>
        <v>2634.5158463735756</v>
      </c>
      <c r="AA44" s="33">
        <f>+AA37+AA43</f>
        <v>54891234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-317717222</v>
      </c>
      <c r="D45" s="42">
        <f t="shared" si="6"/>
        <v>0</v>
      </c>
      <c r="E45" s="43">
        <f t="shared" si="6"/>
        <v>246094987</v>
      </c>
      <c r="F45" s="44">
        <f t="shared" si="6"/>
        <v>246094987</v>
      </c>
      <c r="G45" s="44">
        <f t="shared" si="6"/>
        <v>152729300</v>
      </c>
      <c r="H45" s="44">
        <f t="shared" si="6"/>
        <v>-450232483</v>
      </c>
      <c r="I45" s="44">
        <f t="shared" si="6"/>
        <v>-4340870</v>
      </c>
      <c r="J45" s="44">
        <f t="shared" si="6"/>
        <v>-301844053</v>
      </c>
      <c r="K45" s="44">
        <f t="shared" si="6"/>
        <v>-16812060</v>
      </c>
      <c r="L45" s="44">
        <f t="shared" si="6"/>
        <v>-21553088</v>
      </c>
      <c r="M45" s="44">
        <f t="shared" si="6"/>
        <v>0</v>
      </c>
      <c r="N45" s="44">
        <f t="shared" si="6"/>
        <v>-38365148</v>
      </c>
      <c r="O45" s="44">
        <f t="shared" si="6"/>
        <v>0</v>
      </c>
      <c r="P45" s="44">
        <f t="shared" si="6"/>
        <v>0</v>
      </c>
      <c r="Q45" s="44">
        <f t="shared" si="6"/>
        <v>-583886880</v>
      </c>
      <c r="R45" s="44">
        <f t="shared" si="6"/>
        <v>-583886880</v>
      </c>
      <c r="S45" s="44">
        <f t="shared" si="6"/>
        <v>-8051081</v>
      </c>
      <c r="T45" s="44">
        <f t="shared" si="6"/>
        <v>-12965351</v>
      </c>
      <c r="U45" s="44">
        <f t="shared" si="6"/>
        <v>-9611063</v>
      </c>
      <c r="V45" s="44">
        <f t="shared" si="6"/>
        <v>-30627495</v>
      </c>
      <c r="W45" s="44">
        <f t="shared" si="6"/>
        <v>-954723576</v>
      </c>
      <c r="X45" s="44">
        <f t="shared" si="6"/>
        <v>246094987</v>
      </c>
      <c r="Y45" s="44">
        <f t="shared" si="6"/>
        <v>-1200818563</v>
      </c>
      <c r="Z45" s="45">
        <f>+IF(X45&lt;&gt;0,+(Y45/X45)*100,0)</f>
        <v>-487.94921734834037</v>
      </c>
      <c r="AA45" s="46">
        <f>+AA26-AA44</f>
        <v>246094987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40421784</v>
      </c>
      <c r="D47" s="18"/>
      <c r="E47" s="19">
        <v>-116815038</v>
      </c>
      <c r="F47" s="20">
        <v>-116815038</v>
      </c>
      <c r="G47" s="20">
        <v>-19681319</v>
      </c>
      <c r="H47" s="20">
        <v>95880062</v>
      </c>
      <c r="I47" s="20">
        <v>4901745</v>
      </c>
      <c r="J47" s="20">
        <v>81100488</v>
      </c>
      <c r="K47" s="20">
        <v>-52699207</v>
      </c>
      <c r="L47" s="20">
        <v>-6575518</v>
      </c>
      <c r="M47" s="20"/>
      <c r="N47" s="20">
        <v>-59274725</v>
      </c>
      <c r="O47" s="20"/>
      <c r="P47" s="20"/>
      <c r="Q47" s="20">
        <v>76996514</v>
      </c>
      <c r="R47" s="20">
        <v>76996514</v>
      </c>
      <c r="S47" s="20">
        <v>15925785</v>
      </c>
      <c r="T47" s="20">
        <v>-23849761</v>
      </c>
      <c r="U47" s="20"/>
      <c r="V47" s="20">
        <v>-7923976</v>
      </c>
      <c r="W47" s="20">
        <v>90898301</v>
      </c>
      <c r="X47" s="20">
        <v>-116815038</v>
      </c>
      <c r="Y47" s="20">
        <v>207713339</v>
      </c>
      <c r="Z47" s="47">
        <v>-177.8138693067925</v>
      </c>
      <c r="AA47" s="22">
        <v>-116815038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40421784</v>
      </c>
      <c r="D50" s="50">
        <f t="shared" ref="D50:Y50" si="7">SUM(D47:D49)</f>
        <v>0</v>
      </c>
      <c r="E50" s="51">
        <f t="shared" si="7"/>
        <v>-116815038</v>
      </c>
      <c r="F50" s="52">
        <f t="shared" si="7"/>
        <v>-116815038</v>
      </c>
      <c r="G50" s="52">
        <f t="shared" si="7"/>
        <v>-19681319</v>
      </c>
      <c r="H50" s="52">
        <f t="shared" si="7"/>
        <v>95880062</v>
      </c>
      <c r="I50" s="52">
        <f t="shared" si="7"/>
        <v>4901745</v>
      </c>
      <c r="J50" s="52">
        <f t="shared" si="7"/>
        <v>81100488</v>
      </c>
      <c r="K50" s="52">
        <f t="shared" si="7"/>
        <v>-52699207</v>
      </c>
      <c r="L50" s="52">
        <f t="shared" si="7"/>
        <v>-6575518</v>
      </c>
      <c r="M50" s="52">
        <f t="shared" si="7"/>
        <v>0</v>
      </c>
      <c r="N50" s="52">
        <f t="shared" si="7"/>
        <v>-59274725</v>
      </c>
      <c r="O50" s="52">
        <f t="shared" si="7"/>
        <v>0</v>
      </c>
      <c r="P50" s="52">
        <f t="shared" si="7"/>
        <v>0</v>
      </c>
      <c r="Q50" s="52">
        <f t="shared" si="7"/>
        <v>76996514</v>
      </c>
      <c r="R50" s="52">
        <f t="shared" si="7"/>
        <v>76996514</v>
      </c>
      <c r="S50" s="52">
        <f t="shared" si="7"/>
        <v>15925785</v>
      </c>
      <c r="T50" s="52">
        <f t="shared" si="7"/>
        <v>-23849761</v>
      </c>
      <c r="U50" s="52">
        <f t="shared" si="7"/>
        <v>0</v>
      </c>
      <c r="V50" s="52">
        <f t="shared" si="7"/>
        <v>-7923976</v>
      </c>
      <c r="W50" s="52">
        <f t="shared" si="7"/>
        <v>90898301</v>
      </c>
      <c r="X50" s="52">
        <f t="shared" si="7"/>
        <v>-116815038</v>
      </c>
      <c r="Y50" s="52">
        <f t="shared" si="7"/>
        <v>207713339</v>
      </c>
      <c r="Z50" s="53">
        <f>+IF(X50&lt;&gt;0,+(Y50/X50)*100,0)</f>
        <v>-177.8138693067925</v>
      </c>
      <c r="AA50" s="54">
        <f>SUM(AA47:AA49)</f>
        <v>-116815038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401583327</v>
      </c>
      <c r="D6" s="18"/>
      <c r="E6" s="19">
        <v>280703428</v>
      </c>
      <c r="F6" s="20">
        <v>237026198</v>
      </c>
      <c r="G6" s="20">
        <v>404230686</v>
      </c>
      <c r="H6" s="20">
        <v>9312969</v>
      </c>
      <c r="I6" s="20">
        <v>9157384</v>
      </c>
      <c r="J6" s="20">
        <v>422701039</v>
      </c>
      <c r="K6" s="20">
        <v>5700590</v>
      </c>
      <c r="L6" s="20">
        <v>5600092</v>
      </c>
      <c r="M6" s="20">
        <v>6201365</v>
      </c>
      <c r="N6" s="20">
        <v>17502047</v>
      </c>
      <c r="O6" s="20">
        <v>5649472</v>
      </c>
      <c r="P6" s="20">
        <v>3607813</v>
      </c>
      <c r="Q6" s="20">
        <v>3617661</v>
      </c>
      <c r="R6" s="20">
        <v>12874946</v>
      </c>
      <c r="S6" s="20">
        <v>6581271</v>
      </c>
      <c r="T6" s="20">
        <v>10189646</v>
      </c>
      <c r="U6" s="20">
        <v>8281738</v>
      </c>
      <c r="V6" s="20">
        <v>25052655</v>
      </c>
      <c r="W6" s="20">
        <v>478130687</v>
      </c>
      <c r="X6" s="20">
        <v>237026198</v>
      </c>
      <c r="Y6" s="20">
        <v>241104489</v>
      </c>
      <c r="Z6" s="21">
        <v>101.72060769417564</v>
      </c>
      <c r="AA6" s="22">
        <v>237026198</v>
      </c>
    </row>
    <row r="7" spans="1:27" x14ac:dyDescent="0.25">
      <c r="A7" s="23" t="s">
        <v>35</v>
      </c>
      <c r="B7" s="17" t="s">
        <v>32</v>
      </c>
      <c r="C7" s="18">
        <v>7070660</v>
      </c>
      <c r="D7" s="18"/>
      <c r="E7" s="19">
        <v>4357009</v>
      </c>
      <c r="F7" s="20">
        <v>56667111</v>
      </c>
      <c r="G7" s="20">
        <v>22616890</v>
      </c>
      <c r="H7" s="20">
        <v>-7850030</v>
      </c>
      <c r="I7" s="20">
        <v>-5818846</v>
      </c>
      <c r="J7" s="20">
        <v>8948014</v>
      </c>
      <c r="K7" s="20">
        <v>3736970</v>
      </c>
      <c r="L7" s="20">
        <v>2601302</v>
      </c>
      <c r="M7" s="20">
        <v>-1748731</v>
      </c>
      <c r="N7" s="20">
        <v>4589541</v>
      </c>
      <c r="O7" s="20">
        <v>3579627</v>
      </c>
      <c r="P7" s="20">
        <v>4469239</v>
      </c>
      <c r="Q7" s="20">
        <v>-743947</v>
      </c>
      <c r="R7" s="20">
        <v>7304919</v>
      </c>
      <c r="S7" s="20">
        <v>3885991</v>
      </c>
      <c r="T7" s="20">
        <v>422534</v>
      </c>
      <c r="U7" s="20">
        <v>-13400260</v>
      </c>
      <c r="V7" s="20">
        <v>-9091735</v>
      </c>
      <c r="W7" s="20">
        <v>11750739</v>
      </c>
      <c r="X7" s="20">
        <v>56667111</v>
      </c>
      <c r="Y7" s="20">
        <v>-44916372</v>
      </c>
      <c r="Z7" s="21">
        <v>-79.263564362757094</v>
      </c>
      <c r="AA7" s="22">
        <v>56667111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1465950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-2</v>
      </c>
      <c r="T8" s="20"/>
      <c r="U8" s="20"/>
      <c r="V8" s="20">
        <v>-2</v>
      </c>
      <c r="W8" s="20">
        <v>-2</v>
      </c>
      <c r="X8" s="20">
        <v>1465950</v>
      </c>
      <c r="Y8" s="20">
        <v>-1465952</v>
      </c>
      <c r="Z8" s="21">
        <v>-100.00013643030117</v>
      </c>
      <c r="AA8" s="22">
        <v>1465950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155431</v>
      </c>
      <c r="D10" s="18"/>
      <c r="E10" s="19">
        <v>-4158603</v>
      </c>
      <c r="F10" s="20">
        <v>-4743379</v>
      </c>
      <c r="G10" s="20">
        <v>155431</v>
      </c>
      <c r="H10" s="20"/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-4743379</v>
      </c>
      <c r="Y10" s="20">
        <v>4898810</v>
      </c>
      <c r="Z10" s="21">
        <v>-103.27679909195533</v>
      </c>
      <c r="AA10" s="22">
        <v>-4743379</v>
      </c>
    </row>
    <row r="11" spans="1:27" x14ac:dyDescent="0.25">
      <c r="A11" s="23" t="s">
        <v>39</v>
      </c>
      <c r="B11" s="17" t="s">
        <v>32</v>
      </c>
      <c r="C11" s="18">
        <v>66287410</v>
      </c>
      <c r="D11" s="18"/>
      <c r="E11" s="19">
        <v>51395155</v>
      </c>
      <c r="F11" s="20">
        <v>51395155</v>
      </c>
      <c r="G11" s="24">
        <v>66353991</v>
      </c>
      <c r="H11" s="24">
        <v>4071257</v>
      </c>
      <c r="I11" s="24"/>
      <c r="J11" s="20">
        <v>70425248</v>
      </c>
      <c r="K11" s="24">
        <v>132609</v>
      </c>
      <c r="L11" s="24">
        <v>2219287</v>
      </c>
      <c r="M11" s="20">
        <v>1104397</v>
      </c>
      <c r="N11" s="24">
        <v>3456293</v>
      </c>
      <c r="O11" s="24">
        <v>1066471</v>
      </c>
      <c r="P11" s="24">
        <v>2203379</v>
      </c>
      <c r="Q11" s="20">
        <v>229674</v>
      </c>
      <c r="R11" s="24">
        <v>3499524</v>
      </c>
      <c r="S11" s="24">
        <v>1137314</v>
      </c>
      <c r="T11" s="20">
        <v>2514904</v>
      </c>
      <c r="U11" s="24">
        <v>373776</v>
      </c>
      <c r="V11" s="24">
        <v>4025994</v>
      </c>
      <c r="W11" s="24">
        <v>81407059</v>
      </c>
      <c r="X11" s="20">
        <v>51395155</v>
      </c>
      <c r="Y11" s="24">
        <v>30011904</v>
      </c>
      <c r="Z11" s="25">
        <v>58.394422587109617</v>
      </c>
      <c r="AA11" s="26">
        <v>51395155</v>
      </c>
    </row>
    <row r="12" spans="1:27" x14ac:dyDescent="0.25">
      <c r="A12" s="23" t="s">
        <v>40</v>
      </c>
      <c r="B12" s="17" t="s">
        <v>32</v>
      </c>
      <c r="C12" s="18">
        <v>-614861</v>
      </c>
      <c r="D12" s="18"/>
      <c r="E12" s="19">
        <v>-893134</v>
      </c>
      <c r="F12" s="20">
        <v>-893134</v>
      </c>
      <c r="G12" s="20">
        <v>-893134</v>
      </c>
      <c r="H12" s="20">
        <v>278273</v>
      </c>
      <c r="I12" s="20"/>
      <c r="J12" s="20">
        <v>-614861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-614861</v>
      </c>
      <c r="X12" s="20">
        <v>-893134</v>
      </c>
      <c r="Y12" s="20">
        <v>278273</v>
      </c>
      <c r="Z12" s="21">
        <v>-31.15691486383902</v>
      </c>
      <c r="AA12" s="22">
        <v>-893134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474481967</v>
      </c>
      <c r="D13" s="29">
        <f>SUM(D6:D12)</f>
        <v>0</v>
      </c>
      <c r="E13" s="30">
        <f t="shared" si="0"/>
        <v>331403855</v>
      </c>
      <c r="F13" s="31">
        <f t="shared" si="0"/>
        <v>340917901</v>
      </c>
      <c r="G13" s="31">
        <f t="shared" si="0"/>
        <v>492463864</v>
      </c>
      <c r="H13" s="31">
        <f t="shared" si="0"/>
        <v>5812469</v>
      </c>
      <c r="I13" s="31">
        <f t="shared" si="0"/>
        <v>3338538</v>
      </c>
      <c r="J13" s="31">
        <f t="shared" si="0"/>
        <v>501614871</v>
      </c>
      <c r="K13" s="31">
        <f t="shared" si="0"/>
        <v>9570169</v>
      </c>
      <c r="L13" s="31">
        <f t="shared" si="0"/>
        <v>10420681</v>
      </c>
      <c r="M13" s="31">
        <f t="shared" si="0"/>
        <v>5557031</v>
      </c>
      <c r="N13" s="31">
        <f t="shared" si="0"/>
        <v>25547881</v>
      </c>
      <c r="O13" s="31">
        <f t="shared" si="0"/>
        <v>10295570</v>
      </c>
      <c r="P13" s="31">
        <f t="shared" si="0"/>
        <v>10280431</v>
      </c>
      <c r="Q13" s="31">
        <f t="shared" si="0"/>
        <v>3103388</v>
      </c>
      <c r="R13" s="31">
        <f t="shared" si="0"/>
        <v>23679389</v>
      </c>
      <c r="S13" s="31">
        <f t="shared" si="0"/>
        <v>11604574</v>
      </c>
      <c r="T13" s="31">
        <f t="shared" si="0"/>
        <v>13127084</v>
      </c>
      <c r="U13" s="31">
        <f t="shared" si="0"/>
        <v>-4744746</v>
      </c>
      <c r="V13" s="31">
        <f t="shared" si="0"/>
        <v>19986912</v>
      </c>
      <c r="W13" s="31">
        <f t="shared" si="0"/>
        <v>570829053</v>
      </c>
      <c r="X13" s="31">
        <f t="shared" si="0"/>
        <v>340917901</v>
      </c>
      <c r="Y13" s="31">
        <f t="shared" si="0"/>
        <v>229911152</v>
      </c>
      <c r="Z13" s="32">
        <f>+IF(X13&lt;&gt;0,+(Y13/X13)*100,0)</f>
        <v>67.438861768657901</v>
      </c>
      <c r="AA13" s="33">
        <f>SUM(AA6:AA12)</f>
        <v>340917901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-19296241</v>
      </c>
      <c r="D17" s="18"/>
      <c r="E17" s="19">
        <v>-48529871</v>
      </c>
      <c r="F17" s="20">
        <v>-45731379</v>
      </c>
      <c r="G17" s="24">
        <v>-49237558</v>
      </c>
      <c r="H17" s="24">
        <v>30384066</v>
      </c>
      <c r="I17" s="24">
        <v>-738871</v>
      </c>
      <c r="J17" s="20">
        <v>-19592363</v>
      </c>
      <c r="K17" s="24">
        <v>635187</v>
      </c>
      <c r="L17" s="24">
        <v>1181102</v>
      </c>
      <c r="M17" s="20">
        <v>-118226</v>
      </c>
      <c r="N17" s="24">
        <v>1698063</v>
      </c>
      <c r="O17" s="24"/>
      <c r="P17" s="24">
        <v>411822</v>
      </c>
      <c r="Q17" s="20">
        <v>1249483</v>
      </c>
      <c r="R17" s="24">
        <v>1661305</v>
      </c>
      <c r="S17" s="24">
        <v>-985162</v>
      </c>
      <c r="T17" s="20">
        <v>743710</v>
      </c>
      <c r="U17" s="24">
        <v>2491839</v>
      </c>
      <c r="V17" s="24">
        <v>2250387</v>
      </c>
      <c r="W17" s="24">
        <v>-13982608</v>
      </c>
      <c r="X17" s="20">
        <v>-45731379</v>
      </c>
      <c r="Y17" s="24">
        <v>31748771</v>
      </c>
      <c r="Z17" s="25">
        <v>-69.424477665543392</v>
      </c>
      <c r="AA17" s="26">
        <v>-45731379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-19296241</v>
      </c>
      <c r="D25" s="29">
        <f t="shared" ref="D25:Y25" si="1">SUM(D15:D24)</f>
        <v>0</v>
      </c>
      <c r="E25" s="35">
        <f t="shared" si="1"/>
        <v>-48529871</v>
      </c>
      <c r="F25" s="36">
        <f t="shared" si="1"/>
        <v>-45731379</v>
      </c>
      <c r="G25" s="36">
        <f t="shared" si="1"/>
        <v>-49237558</v>
      </c>
      <c r="H25" s="36">
        <f t="shared" si="1"/>
        <v>30384066</v>
      </c>
      <c r="I25" s="36">
        <f t="shared" si="1"/>
        <v>-738871</v>
      </c>
      <c r="J25" s="36">
        <f t="shared" si="1"/>
        <v>-19592363</v>
      </c>
      <c r="K25" s="36">
        <f t="shared" si="1"/>
        <v>635187</v>
      </c>
      <c r="L25" s="36">
        <f t="shared" si="1"/>
        <v>1181102</v>
      </c>
      <c r="M25" s="36">
        <f t="shared" si="1"/>
        <v>-118226</v>
      </c>
      <c r="N25" s="36">
        <f t="shared" si="1"/>
        <v>1698063</v>
      </c>
      <c r="O25" s="36">
        <f t="shared" si="1"/>
        <v>0</v>
      </c>
      <c r="P25" s="36">
        <f t="shared" si="1"/>
        <v>411822</v>
      </c>
      <c r="Q25" s="36">
        <f t="shared" si="1"/>
        <v>1249483</v>
      </c>
      <c r="R25" s="36">
        <f t="shared" si="1"/>
        <v>1661305</v>
      </c>
      <c r="S25" s="36">
        <f t="shared" si="1"/>
        <v>-985162</v>
      </c>
      <c r="T25" s="36">
        <f t="shared" si="1"/>
        <v>743710</v>
      </c>
      <c r="U25" s="36">
        <f t="shared" si="1"/>
        <v>2491839</v>
      </c>
      <c r="V25" s="36">
        <f t="shared" si="1"/>
        <v>2250387</v>
      </c>
      <c r="W25" s="36">
        <f t="shared" si="1"/>
        <v>-13982608</v>
      </c>
      <c r="X25" s="36">
        <f t="shared" si="1"/>
        <v>-45731379</v>
      </c>
      <c r="Y25" s="36">
        <f t="shared" si="1"/>
        <v>31748771</v>
      </c>
      <c r="Z25" s="37">
        <f>+IF(X25&lt;&gt;0,+(Y25/X25)*100,0)</f>
        <v>-69.424477665543392</v>
      </c>
      <c r="AA25" s="38">
        <f>SUM(AA15:AA24)</f>
        <v>-45731379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455185726</v>
      </c>
      <c r="D26" s="29">
        <f>+D13+D25</f>
        <v>0</v>
      </c>
      <c r="E26" s="30">
        <f t="shared" si="2"/>
        <v>282873984</v>
      </c>
      <c r="F26" s="31">
        <f t="shared" si="2"/>
        <v>295186522</v>
      </c>
      <c r="G26" s="31">
        <f t="shared" si="2"/>
        <v>443226306</v>
      </c>
      <c r="H26" s="31">
        <f t="shared" si="2"/>
        <v>36196535</v>
      </c>
      <c r="I26" s="31">
        <f t="shared" si="2"/>
        <v>2599667</v>
      </c>
      <c r="J26" s="31">
        <f t="shared" si="2"/>
        <v>482022508</v>
      </c>
      <c r="K26" s="31">
        <f t="shared" si="2"/>
        <v>10205356</v>
      </c>
      <c r="L26" s="31">
        <f t="shared" si="2"/>
        <v>11601783</v>
      </c>
      <c r="M26" s="31">
        <f t="shared" si="2"/>
        <v>5438805</v>
      </c>
      <c r="N26" s="31">
        <f t="shared" si="2"/>
        <v>27245944</v>
      </c>
      <c r="O26" s="31">
        <f t="shared" si="2"/>
        <v>10295570</v>
      </c>
      <c r="P26" s="31">
        <f t="shared" si="2"/>
        <v>10692253</v>
      </c>
      <c r="Q26" s="31">
        <f t="shared" si="2"/>
        <v>4352871</v>
      </c>
      <c r="R26" s="31">
        <f t="shared" si="2"/>
        <v>25340694</v>
      </c>
      <c r="S26" s="31">
        <f t="shared" si="2"/>
        <v>10619412</v>
      </c>
      <c r="T26" s="31">
        <f t="shared" si="2"/>
        <v>13870794</v>
      </c>
      <c r="U26" s="31">
        <f t="shared" si="2"/>
        <v>-2252907</v>
      </c>
      <c r="V26" s="31">
        <f t="shared" si="2"/>
        <v>22237299</v>
      </c>
      <c r="W26" s="31">
        <f t="shared" si="2"/>
        <v>556846445</v>
      </c>
      <c r="X26" s="31">
        <f t="shared" si="2"/>
        <v>295186522</v>
      </c>
      <c r="Y26" s="31">
        <f t="shared" si="2"/>
        <v>261659923</v>
      </c>
      <c r="Z26" s="32">
        <f>+IF(X26&lt;&gt;0,+(Y26/X26)*100,0)</f>
        <v>88.642232452605001</v>
      </c>
      <c r="AA26" s="33">
        <f>+AA13+AA25</f>
        <v>295186522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-61049</v>
      </c>
      <c r="D31" s="18"/>
      <c r="E31" s="19">
        <v>-48062</v>
      </c>
      <c r="F31" s="20">
        <v>-48062</v>
      </c>
      <c r="G31" s="20">
        <v>-61269</v>
      </c>
      <c r="H31" s="20">
        <v>-1443</v>
      </c>
      <c r="I31" s="20">
        <v>-644</v>
      </c>
      <c r="J31" s="20">
        <v>-63356</v>
      </c>
      <c r="K31" s="20"/>
      <c r="L31" s="20">
        <v>-220</v>
      </c>
      <c r="M31" s="20"/>
      <c r="N31" s="20">
        <v>-220</v>
      </c>
      <c r="O31" s="20">
        <v>-1735</v>
      </c>
      <c r="P31" s="20">
        <v>-220</v>
      </c>
      <c r="Q31" s="20"/>
      <c r="R31" s="20">
        <v>-1955</v>
      </c>
      <c r="S31" s="20">
        <v>-425</v>
      </c>
      <c r="T31" s="20">
        <v>-440</v>
      </c>
      <c r="U31" s="20">
        <v>-786</v>
      </c>
      <c r="V31" s="20">
        <v>-1651</v>
      </c>
      <c r="W31" s="20">
        <v>-67182</v>
      </c>
      <c r="X31" s="20">
        <v>-48062</v>
      </c>
      <c r="Y31" s="20">
        <v>-19120</v>
      </c>
      <c r="Z31" s="21">
        <v>39.781948316757521</v>
      </c>
      <c r="AA31" s="22">
        <v>-48062</v>
      </c>
    </row>
    <row r="32" spans="1:27" x14ac:dyDescent="0.25">
      <c r="A32" s="23" t="s">
        <v>59</v>
      </c>
      <c r="B32" s="17" t="s">
        <v>32</v>
      </c>
      <c r="C32" s="18">
        <v>626052626</v>
      </c>
      <c r="D32" s="18"/>
      <c r="E32" s="19">
        <v>505653955</v>
      </c>
      <c r="F32" s="20">
        <v>481244796</v>
      </c>
      <c r="G32" s="20">
        <v>619704768</v>
      </c>
      <c r="H32" s="20">
        <v>30621234</v>
      </c>
      <c r="I32" s="20">
        <v>-558473</v>
      </c>
      <c r="J32" s="20">
        <v>649767529</v>
      </c>
      <c r="K32" s="20">
        <v>1754316</v>
      </c>
      <c r="L32" s="20">
        <v>17180309</v>
      </c>
      <c r="M32" s="20">
        <v>6109325</v>
      </c>
      <c r="N32" s="20">
        <v>25043950</v>
      </c>
      <c r="O32" s="20">
        <v>7814727</v>
      </c>
      <c r="P32" s="20">
        <v>16063935</v>
      </c>
      <c r="Q32" s="20">
        <v>-8205029</v>
      </c>
      <c r="R32" s="20">
        <v>15673633</v>
      </c>
      <c r="S32" s="20">
        <v>8841223</v>
      </c>
      <c r="T32" s="20">
        <v>19270441</v>
      </c>
      <c r="U32" s="20">
        <v>2889736</v>
      </c>
      <c r="V32" s="20">
        <v>31001400</v>
      </c>
      <c r="W32" s="20">
        <v>721486512</v>
      </c>
      <c r="X32" s="20">
        <v>481244796</v>
      </c>
      <c r="Y32" s="20">
        <v>240241716</v>
      </c>
      <c r="Z32" s="21">
        <v>49.920896391365858</v>
      </c>
      <c r="AA32" s="22">
        <v>481244796</v>
      </c>
    </row>
    <row r="33" spans="1:27" x14ac:dyDescent="0.25">
      <c r="A33" s="23" t="s">
        <v>60</v>
      </c>
      <c r="B33" s="17" t="s">
        <v>32</v>
      </c>
      <c r="C33" s="18">
        <v>347</v>
      </c>
      <c r="D33" s="18"/>
      <c r="E33" s="19">
        <v>1347</v>
      </c>
      <c r="F33" s="20">
        <v>1347</v>
      </c>
      <c r="G33" s="20">
        <v>432347</v>
      </c>
      <c r="H33" s="20">
        <v>-1000</v>
      </c>
      <c r="I33" s="20"/>
      <c r="J33" s="20">
        <v>431347</v>
      </c>
      <c r="K33" s="20"/>
      <c r="L33" s="20"/>
      <c r="M33" s="20"/>
      <c r="N33" s="20"/>
      <c r="O33" s="20"/>
      <c r="P33" s="20"/>
      <c r="Q33" s="20">
        <v>1436000</v>
      </c>
      <c r="R33" s="20">
        <v>1436000</v>
      </c>
      <c r="S33" s="20"/>
      <c r="T33" s="20"/>
      <c r="U33" s="20">
        <v>-1867000</v>
      </c>
      <c r="V33" s="20">
        <v>-1867000</v>
      </c>
      <c r="W33" s="20">
        <v>347</v>
      </c>
      <c r="X33" s="20">
        <v>1347</v>
      </c>
      <c r="Y33" s="20">
        <v>-1000</v>
      </c>
      <c r="Z33" s="21">
        <v>-74.239049740163324</v>
      </c>
      <c r="AA33" s="22">
        <v>1347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59185583</v>
      </c>
      <c r="D35" s="18"/>
      <c r="E35" s="19">
        <v>44145955</v>
      </c>
      <c r="F35" s="20">
        <v>44145955</v>
      </c>
      <c r="G35" s="20">
        <v>60671833</v>
      </c>
      <c r="H35" s="20">
        <v>1589162</v>
      </c>
      <c r="I35" s="20">
        <v>1236564</v>
      </c>
      <c r="J35" s="20">
        <v>63497559</v>
      </c>
      <c r="K35" s="20">
        <v>1278821</v>
      </c>
      <c r="L35" s="20">
        <v>1181743</v>
      </c>
      <c r="M35" s="20">
        <v>1411678</v>
      </c>
      <c r="N35" s="20">
        <v>3872242</v>
      </c>
      <c r="O35" s="20">
        <v>1279957</v>
      </c>
      <c r="P35" s="20">
        <v>1180945</v>
      </c>
      <c r="Q35" s="20">
        <v>1494478</v>
      </c>
      <c r="R35" s="20">
        <v>3955380</v>
      </c>
      <c r="S35" s="20">
        <v>1344816</v>
      </c>
      <c r="T35" s="20">
        <v>1366265</v>
      </c>
      <c r="U35" s="20">
        <v>876353</v>
      </c>
      <c r="V35" s="20">
        <v>3587434</v>
      </c>
      <c r="W35" s="20">
        <v>74912615</v>
      </c>
      <c r="X35" s="20">
        <v>44145955</v>
      </c>
      <c r="Y35" s="20">
        <v>30766660</v>
      </c>
      <c r="Z35" s="21">
        <v>69.693044357065105</v>
      </c>
      <c r="AA35" s="22">
        <v>44145955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685177507</v>
      </c>
      <c r="D37" s="29">
        <f t="shared" ref="D37:Y37" si="3">SUM(D29:D36)</f>
        <v>0</v>
      </c>
      <c r="E37" s="30">
        <f t="shared" si="3"/>
        <v>549753195</v>
      </c>
      <c r="F37" s="31">
        <f t="shared" si="3"/>
        <v>525344036</v>
      </c>
      <c r="G37" s="31">
        <f t="shared" si="3"/>
        <v>680747679</v>
      </c>
      <c r="H37" s="31">
        <f t="shared" si="3"/>
        <v>32207953</v>
      </c>
      <c r="I37" s="31">
        <f t="shared" si="3"/>
        <v>677447</v>
      </c>
      <c r="J37" s="31">
        <f t="shared" si="3"/>
        <v>713633079</v>
      </c>
      <c r="K37" s="31">
        <f t="shared" si="3"/>
        <v>3033137</v>
      </c>
      <c r="L37" s="31">
        <f t="shared" si="3"/>
        <v>18361832</v>
      </c>
      <c r="M37" s="31">
        <f t="shared" si="3"/>
        <v>7521003</v>
      </c>
      <c r="N37" s="31">
        <f t="shared" si="3"/>
        <v>28915972</v>
      </c>
      <c r="O37" s="31">
        <f t="shared" si="3"/>
        <v>9092949</v>
      </c>
      <c r="P37" s="31">
        <f t="shared" si="3"/>
        <v>17244660</v>
      </c>
      <c r="Q37" s="31">
        <f t="shared" si="3"/>
        <v>-5274551</v>
      </c>
      <c r="R37" s="31">
        <f t="shared" si="3"/>
        <v>21063058</v>
      </c>
      <c r="S37" s="31">
        <f t="shared" si="3"/>
        <v>10185614</v>
      </c>
      <c r="T37" s="31">
        <f t="shared" si="3"/>
        <v>20636266</v>
      </c>
      <c r="U37" s="31">
        <f t="shared" si="3"/>
        <v>1898303</v>
      </c>
      <c r="V37" s="31">
        <f t="shared" si="3"/>
        <v>32720183</v>
      </c>
      <c r="W37" s="31">
        <f t="shared" si="3"/>
        <v>796332292</v>
      </c>
      <c r="X37" s="31">
        <f t="shared" si="3"/>
        <v>525344036</v>
      </c>
      <c r="Y37" s="31">
        <f t="shared" si="3"/>
        <v>270988256</v>
      </c>
      <c r="Z37" s="32">
        <f>+IF(X37&lt;&gt;0,+(Y37/X37)*100,0)</f>
        <v>51.583007977652194</v>
      </c>
      <c r="AA37" s="33">
        <f>SUM(AA29:AA36)</f>
        <v>525344036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685177507</v>
      </c>
      <c r="D44" s="29">
        <f>+D37+D43</f>
        <v>0</v>
      </c>
      <c r="E44" s="30">
        <f t="shared" si="5"/>
        <v>549753195</v>
      </c>
      <c r="F44" s="31">
        <f t="shared" si="5"/>
        <v>525344036</v>
      </c>
      <c r="G44" s="31">
        <f t="shared" si="5"/>
        <v>680747679</v>
      </c>
      <c r="H44" s="31">
        <f t="shared" si="5"/>
        <v>32207953</v>
      </c>
      <c r="I44" s="31">
        <f t="shared" si="5"/>
        <v>677447</v>
      </c>
      <c r="J44" s="31">
        <f t="shared" si="5"/>
        <v>713633079</v>
      </c>
      <c r="K44" s="31">
        <f t="shared" si="5"/>
        <v>3033137</v>
      </c>
      <c r="L44" s="31">
        <f t="shared" si="5"/>
        <v>18361832</v>
      </c>
      <c r="M44" s="31">
        <f t="shared" si="5"/>
        <v>7521003</v>
      </c>
      <c r="N44" s="31">
        <f t="shared" si="5"/>
        <v>28915972</v>
      </c>
      <c r="O44" s="31">
        <f t="shared" si="5"/>
        <v>9092949</v>
      </c>
      <c r="P44" s="31">
        <f t="shared" si="5"/>
        <v>17244660</v>
      </c>
      <c r="Q44" s="31">
        <f t="shared" si="5"/>
        <v>-5274551</v>
      </c>
      <c r="R44" s="31">
        <f t="shared" si="5"/>
        <v>21063058</v>
      </c>
      <c r="S44" s="31">
        <f t="shared" si="5"/>
        <v>10185614</v>
      </c>
      <c r="T44" s="31">
        <f t="shared" si="5"/>
        <v>20636266</v>
      </c>
      <c r="U44" s="31">
        <f t="shared" si="5"/>
        <v>1898303</v>
      </c>
      <c r="V44" s="31">
        <f t="shared" si="5"/>
        <v>32720183</v>
      </c>
      <c r="W44" s="31">
        <f t="shared" si="5"/>
        <v>796332292</v>
      </c>
      <c r="X44" s="31">
        <f t="shared" si="5"/>
        <v>525344036</v>
      </c>
      <c r="Y44" s="31">
        <f t="shared" si="5"/>
        <v>270988256</v>
      </c>
      <c r="Z44" s="32">
        <f>+IF(X44&lt;&gt;0,+(Y44/X44)*100,0)</f>
        <v>51.583007977652194</v>
      </c>
      <c r="AA44" s="33">
        <f>+AA37+AA43</f>
        <v>525344036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-229991781</v>
      </c>
      <c r="D45" s="42">
        <f t="shared" si="6"/>
        <v>0</v>
      </c>
      <c r="E45" s="43">
        <f t="shared" si="6"/>
        <v>-266879211</v>
      </c>
      <c r="F45" s="44">
        <f t="shared" si="6"/>
        <v>-230157514</v>
      </c>
      <c r="G45" s="44">
        <f t="shared" si="6"/>
        <v>-237521373</v>
      </c>
      <c r="H45" s="44">
        <f t="shared" si="6"/>
        <v>3988582</v>
      </c>
      <c r="I45" s="44">
        <f t="shared" si="6"/>
        <v>1922220</v>
      </c>
      <c r="J45" s="44">
        <f t="shared" si="6"/>
        <v>-231610571</v>
      </c>
      <c r="K45" s="44">
        <f t="shared" si="6"/>
        <v>7172219</v>
      </c>
      <c r="L45" s="44">
        <f t="shared" si="6"/>
        <v>-6760049</v>
      </c>
      <c r="M45" s="44">
        <f t="shared" si="6"/>
        <v>-2082198</v>
      </c>
      <c r="N45" s="44">
        <f t="shared" si="6"/>
        <v>-1670028</v>
      </c>
      <c r="O45" s="44">
        <f t="shared" si="6"/>
        <v>1202621</v>
      </c>
      <c r="P45" s="44">
        <f t="shared" si="6"/>
        <v>-6552407</v>
      </c>
      <c r="Q45" s="44">
        <f t="shared" si="6"/>
        <v>9627422</v>
      </c>
      <c r="R45" s="44">
        <f t="shared" si="6"/>
        <v>4277636</v>
      </c>
      <c r="S45" s="44">
        <f t="shared" si="6"/>
        <v>433798</v>
      </c>
      <c r="T45" s="44">
        <f t="shared" si="6"/>
        <v>-6765472</v>
      </c>
      <c r="U45" s="44">
        <f t="shared" si="6"/>
        <v>-4151210</v>
      </c>
      <c r="V45" s="44">
        <f t="shared" si="6"/>
        <v>-10482884</v>
      </c>
      <c r="W45" s="44">
        <f t="shared" si="6"/>
        <v>-239485847</v>
      </c>
      <c r="X45" s="44">
        <f t="shared" si="6"/>
        <v>-230157514</v>
      </c>
      <c r="Y45" s="44">
        <f t="shared" si="6"/>
        <v>-9328333</v>
      </c>
      <c r="Z45" s="45">
        <f>+IF(X45&lt;&gt;0,+(Y45/X45)*100,0)</f>
        <v>4.0530212713368119</v>
      </c>
      <c r="AA45" s="46">
        <f>+AA26-AA44</f>
        <v>-230157514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-334108129</v>
      </c>
      <c r="D47" s="18"/>
      <c r="E47" s="19">
        <v>-45459447</v>
      </c>
      <c r="F47" s="20">
        <v>-33150245</v>
      </c>
      <c r="G47" s="20">
        <v>-137449737</v>
      </c>
      <c r="H47" s="20">
        <v>36267939</v>
      </c>
      <c r="I47" s="20">
        <v>-116443745</v>
      </c>
      <c r="J47" s="20">
        <v>-217625543</v>
      </c>
      <c r="K47" s="20">
        <v>6251920</v>
      </c>
      <c r="L47" s="20">
        <v>-7681179</v>
      </c>
      <c r="M47" s="20">
        <v>733379</v>
      </c>
      <c r="N47" s="20">
        <v>-695880</v>
      </c>
      <c r="O47" s="20">
        <v>334916</v>
      </c>
      <c r="P47" s="20">
        <v>-130865859</v>
      </c>
      <c r="Q47" s="20">
        <v>8697172</v>
      </c>
      <c r="R47" s="20">
        <v>-121833771</v>
      </c>
      <c r="S47" s="20">
        <v>1277087</v>
      </c>
      <c r="T47" s="20">
        <v>-7682966</v>
      </c>
      <c r="U47" s="20">
        <v>-5195962</v>
      </c>
      <c r="V47" s="20">
        <v>-11601841</v>
      </c>
      <c r="W47" s="20">
        <v>-351757035</v>
      </c>
      <c r="X47" s="20">
        <v>-33150245</v>
      </c>
      <c r="Y47" s="20">
        <v>-318606790</v>
      </c>
      <c r="Z47" s="47">
        <v>961.09935235772764</v>
      </c>
      <c r="AA47" s="22">
        <v>-33150245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-334108129</v>
      </c>
      <c r="D50" s="50">
        <f t="shared" ref="D50:Y50" si="7">SUM(D47:D49)</f>
        <v>0</v>
      </c>
      <c r="E50" s="51">
        <f t="shared" si="7"/>
        <v>-45459447</v>
      </c>
      <c r="F50" s="52">
        <f t="shared" si="7"/>
        <v>-33150245</v>
      </c>
      <c r="G50" s="52">
        <f t="shared" si="7"/>
        <v>-137449737</v>
      </c>
      <c r="H50" s="52">
        <f t="shared" si="7"/>
        <v>36267939</v>
      </c>
      <c r="I50" s="52">
        <f t="shared" si="7"/>
        <v>-116443745</v>
      </c>
      <c r="J50" s="52">
        <f t="shared" si="7"/>
        <v>-217625543</v>
      </c>
      <c r="K50" s="52">
        <f t="shared" si="7"/>
        <v>6251920</v>
      </c>
      <c r="L50" s="52">
        <f t="shared" si="7"/>
        <v>-7681179</v>
      </c>
      <c r="M50" s="52">
        <f t="shared" si="7"/>
        <v>733379</v>
      </c>
      <c r="N50" s="52">
        <f t="shared" si="7"/>
        <v>-695880</v>
      </c>
      <c r="O50" s="52">
        <f t="shared" si="7"/>
        <v>334916</v>
      </c>
      <c r="P50" s="52">
        <f t="shared" si="7"/>
        <v>-130865859</v>
      </c>
      <c r="Q50" s="52">
        <f t="shared" si="7"/>
        <v>8697172</v>
      </c>
      <c r="R50" s="52">
        <f t="shared" si="7"/>
        <v>-121833771</v>
      </c>
      <c r="S50" s="52">
        <f t="shared" si="7"/>
        <v>1277087</v>
      </c>
      <c r="T50" s="52">
        <f t="shared" si="7"/>
        <v>-7682966</v>
      </c>
      <c r="U50" s="52">
        <f t="shared" si="7"/>
        <v>-5195962</v>
      </c>
      <c r="V50" s="52">
        <f t="shared" si="7"/>
        <v>-11601841</v>
      </c>
      <c r="W50" s="52">
        <f t="shared" si="7"/>
        <v>-351757035</v>
      </c>
      <c r="X50" s="52">
        <f t="shared" si="7"/>
        <v>-33150245</v>
      </c>
      <c r="Y50" s="52">
        <f t="shared" si="7"/>
        <v>-318606790</v>
      </c>
      <c r="Z50" s="53">
        <f>+IF(X50&lt;&gt;0,+(Y50/X50)*100,0)</f>
        <v>961.09935235772764</v>
      </c>
      <c r="AA50" s="54">
        <f>SUM(AA47:AA49)</f>
        <v>-33150245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110531060</v>
      </c>
      <c r="D7" s="18"/>
      <c r="E7" s="19">
        <v>336588450</v>
      </c>
      <c r="F7" s="20">
        <v>49595103</v>
      </c>
      <c r="G7" s="20">
        <v>113951884</v>
      </c>
      <c r="H7" s="20">
        <v>-309315563</v>
      </c>
      <c r="I7" s="20">
        <v>-4039778</v>
      </c>
      <c r="J7" s="20">
        <v>-199403457</v>
      </c>
      <c r="K7" s="20">
        <v>-9398278</v>
      </c>
      <c r="L7" s="20">
        <v>317673772</v>
      </c>
      <c r="M7" s="20">
        <v>-3519465</v>
      </c>
      <c r="N7" s="20">
        <v>304756029</v>
      </c>
      <c r="O7" s="20">
        <v>-2214667</v>
      </c>
      <c r="P7" s="20">
        <v>17563273</v>
      </c>
      <c r="Q7" s="20">
        <v>-4705602</v>
      </c>
      <c r="R7" s="20">
        <v>10643004</v>
      </c>
      <c r="S7" s="20">
        <v>24109395</v>
      </c>
      <c r="T7" s="20">
        <v>1474067</v>
      </c>
      <c r="U7" s="20">
        <v>4743966</v>
      </c>
      <c r="V7" s="20">
        <v>30327428</v>
      </c>
      <c r="W7" s="20">
        <v>146323004</v>
      </c>
      <c r="X7" s="20">
        <v>49595103</v>
      </c>
      <c r="Y7" s="20">
        <v>96727901</v>
      </c>
      <c r="Z7" s="21">
        <v>195.03518522786413</v>
      </c>
      <c r="AA7" s="22">
        <v>49595103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110531060</v>
      </c>
      <c r="D13" s="29">
        <f>SUM(D6:D12)</f>
        <v>0</v>
      </c>
      <c r="E13" s="30">
        <f t="shared" si="0"/>
        <v>336588450</v>
      </c>
      <c r="F13" s="31">
        <f t="shared" si="0"/>
        <v>49595103</v>
      </c>
      <c r="G13" s="31">
        <f t="shared" si="0"/>
        <v>113951884</v>
      </c>
      <c r="H13" s="31">
        <f t="shared" si="0"/>
        <v>-309315563</v>
      </c>
      <c r="I13" s="31">
        <f t="shared" si="0"/>
        <v>-4039778</v>
      </c>
      <c r="J13" s="31">
        <f t="shared" si="0"/>
        <v>-199403457</v>
      </c>
      <c r="K13" s="31">
        <f t="shared" si="0"/>
        <v>-9398278</v>
      </c>
      <c r="L13" s="31">
        <f t="shared" si="0"/>
        <v>317673772</v>
      </c>
      <c r="M13" s="31">
        <f t="shared" si="0"/>
        <v>-3519465</v>
      </c>
      <c r="N13" s="31">
        <f t="shared" si="0"/>
        <v>304756029</v>
      </c>
      <c r="O13" s="31">
        <f t="shared" si="0"/>
        <v>-2214667</v>
      </c>
      <c r="P13" s="31">
        <f t="shared" si="0"/>
        <v>17563273</v>
      </c>
      <c r="Q13" s="31">
        <f t="shared" si="0"/>
        <v>-4705602</v>
      </c>
      <c r="R13" s="31">
        <f t="shared" si="0"/>
        <v>10643004</v>
      </c>
      <c r="S13" s="31">
        <f t="shared" si="0"/>
        <v>24109395</v>
      </c>
      <c r="T13" s="31">
        <f t="shared" si="0"/>
        <v>1474067</v>
      </c>
      <c r="U13" s="31">
        <f t="shared" si="0"/>
        <v>4743966</v>
      </c>
      <c r="V13" s="31">
        <f t="shared" si="0"/>
        <v>30327428</v>
      </c>
      <c r="W13" s="31">
        <f t="shared" si="0"/>
        <v>146323004</v>
      </c>
      <c r="X13" s="31">
        <f t="shared" si="0"/>
        <v>49595103</v>
      </c>
      <c r="Y13" s="31">
        <f t="shared" si="0"/>
        <v>96727901</v>
      </c>
      <c r="Z13" s="32">
        <f>+IF(X13&lt;&gt;0,+(Y13/X13)*100,0)</f>
        <v>195.03518522786413</v>
      </c>
      <c r="AA13" s="33">
        <f>SUM(AA6:AA12)</f>
        <v>49595103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384087353</v>
      </c>
      <c r="D17" s="18"/>
      <c r="E17" s="19">
        <v>1261409217</v>
      </c>
      <c r="F17" s="20">
        <v>63804282</v>
      </c>
      <c r="G17" s="24">
        <v>725029855</v>
      </c>
      <c r="H17" s="24">
        <v>-1050990944</v>
      </c>
      <c r="I17" s="24"/>
      <c r="J17" s="20">
        <v>-325961089</v>
      </c>
      <c r="K17" s="24"/>
      <c r="L17" s="24">
        <v>711031338</v>
      </c>
      <c r="M17" s="20">
        <v>736000</v>
      </c>
      <c r="N17" s="24">
        <v>711767338</v>
      </c>
      <c r="O17" s="24"/>
      <c r="P17" s="24">
        <v>5114195</v>
      </c>
      <c r="Q17" s="20"/>
      <c r="R17" s="24">
        <v>5114195</v>
      </c>
      <c r="S17" s="24"/>
      <c r="T17" s="20"/>
      <c r="U17" s="24">
        <v>1700483</v>
      </c>
      <c r="V17" s="24">
        <v>1700483</v>
      </c>
      <c r="W17" s="24">
        <v>392620927</v>
      </c>
      <c r="X17" s="20">
        <v>63804282</v>
      </c>
      <c r="Y17" s="24">
        <v>328816645</v>
      </c>
      <c r="Z17" s="25">
        <v>515.35200255054986</v>
      </c>
      <c r="AA17" s="26">
        <v>63804282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384087353</v>
      </c>
      <c r="D25" s="29">
        <f t="shared" ref="D25:Y25" si="1">SUM(D15:D24)</f>
        <v>0</v>
      </c>
      <c r="E25" s="35">
        <f t="shared" si="1"/>
        <v>1261409217</v>
      </c>
      <c r="F25" s="36">
        <f t="shared" si="1"/>
        <v>63804282</v>
      </c>
      <c r="G25" s="36">
        <f t="shared" si="1"/>
        <v>725029855</v>
      </c>
      <c r="H25" s="36">
        <f t="shared" si="1"/>
        <v>-1050990944</v>
      </c>
      <c r="I25" s="36">
        <f t="shared" si="1"/>
        <v>0</v>
      </c>
      <c r="J25" s="36">
        <f t="shared" si="1"/>
        <v>-325961089</v>
      </c>
      <c r="K25" s="36">
        <f t="shared" si="1"/>
        <v>0</v>
      </c>
      <c r="L25" s="36">
        <f t="shared" si="1"/>
        <v>711031338</v>
      </c>
      <c r="M25" s="36">
        <f t="shared" si="1"/>
        <v>736000</v>
      </c>
      <c r="N25" s="36">
        <f t="shared" si="1"/>
        <v>711767338</v>
      </c>
      <c r="O25" s="36">
        <f t="shared" si="1"/>
        <v>0</v>
      </c>
      <c r="P25" s="36">
        <f t="shared" si="1"/>
        <v>5114195</v>
      </c>
      <c r="Q25" s="36">
        <f t="shared" si="1"/>
        <v>0</v>
      </c>
      <c r="R25" s="36">
        <f t="shared" si="1"/>
        <v>5114195</v>
      </c>
      <c r="S25" s="36">
        <f t="shared" si="1"/>
        <v>0</v>
      </c>
      <c r="T25" s="36">
        <f t="shared" si="1"/>
        <v>0</v>
      </c>
      <c r="U25" s="36">
        <f t="shared" si="1"/>
        <v>1700483</v>
      </c>
      <c r="V25" s="36">
        <f t="shared" si="1"/>
        <v>1700483</v>
      </c>
      <c r="W25" s="36">
        <f t="shared" si="1"/>
        <v>392620927</v>
      </c>
      <c r="X25" s="36">
        <f t="shared" si="1"/>
        <v>63804282</v>
      </c>
      <c r="Y25" s="36">
        <f t="shared" si="1"/>
        <v>328816645</v>
      </c>
      <c r="Z25" s="37">
        <f>+IF(X25&lt;&gt;0,+(Y25/X25)*100,0)</f>
        <v>515.35200255054986</v>
      </c>
      <c r="AA25" s="38">
        <f>SUM(AA15:AA24)</f>
        <v>63804282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494618413</v>
      </c>
      <c r="D26" s="29">
        <f>+D13+D25</f>
        <v>0</v>
      </c>
      <c r="E26" s="30">
        <f t="shared" si="2"/>
        <v>1597997667</v>
      </c>
      <c r="F26" s="31">
        <f t="shared" si="2"/>
        <v>113399385</v>
      </c>
      <c r="G26" s="31">
        <f t="shared" si="2"/>
        <v>838981739</v>
      </c>
      <c r="H26" s="31">
        <f t="shared" si="2"/>
        <v>-1360306507</v>
      </c>
      <c r="I26" s="31">
        <f t="shared" si="2"/>
        <v>-4039778</v>
      </c>
      <c r="J26" s="31">
        <f t="shared" si="2"/>
        <v>-525364546</v>
      </c>
      <c r="K26" s="31">
        <f t="shared" si="2"/>
        <v>-9398278</v>
      </c>
      <c r="L26" s="31">
        <f t="shared" si="2"/>
        <v>1028705110</v>
      </c>
      <c r="M26" s="31">
        <f t="shared" si="2"/>
        <v>-2783465</v>
      </c>
      <c r="N26" s="31">
        <f t="shared" si="2"/>
        <v>1016523367</v>
      </c>
      <c r="O26" s="31">
        <f t="shared" si="2"/>
        <v>-2214667</v>
      </c>
      <c r="P26" s="31">
        <f t="shared" si="2"/>
        <v>22677468</v>
      </c>
      <c r="Q26" s="31">
        <f t="shared" si="2"/>
        <v>-4705602</v>
      </c>
      <c r="R26" s="31">
        <f t="shared" si="2"/>
        <v>15757199</v>
      </c>
      <c r="S26" s="31">
        <f t="shared" si="2"/>
        <v>24109395</v>
      </c>
      <c r="T26" s="31">
        <f t="shared" si="2"/>
        <v>1474067</v>
      </c>
      <c r="U26" s="31">
        <f t="shared" si="2"/>
        <v>6444449</v>
      </c>
      <c r="V26" s="31">
        <f t="shared" si="2"/>
        <v>32027911</v>
      </c>
      <c r="W26" s="31">
        <f t="shared" si="2"/>
        <v>538943931</v>
      </c>
      <c r="X26" s="31">
        <f t="shared" si="2"/>
        <v>113399385</v>
      </c>
      <c r="Y26" s="31">
        <f t="shared" si="2"/>
        <v>425544546</v>
      </c>
      <c r="Z26" s="32">
        <f>+IF(X26&lt;&gt;0,+(Y26/X26)*100,0)</f>
        <v>375.26177589058352</v>
      </c>
      <c r="AA26" s="33">
        <f>+AA13+AA25</f>
        <v>113399385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24515367</v>
      </c>
      <c r="D31" s="18"/>
      <c r="E31" s="19">
        <v>25986288</v>
      </c>
      <c r="F31" s="20">
        <v>24515367</v>
      </c>
      <c r="G31" s="20">
        <v>24515367</v>
      </c>
      <c r="H31" s="20">
        <v>-24515367</v>
      </c>
      <c r="I31" s="20"/>
      <c r="J31" s="20"/>
      <c r="K31" s="20"/>
      <c r="L31" s="20">
        <v>24515367</v>
      </c>
      <c r="M31" s="20"/>
      <c r="N31" s="20">
        <v>24515367</v>
      </c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>
        <v>24515367</v>
      </c>
      <c r="Y31" s="20"/>
      <c r="Z31" s="21"/>
      <c r="AA31" s="22">
        <v>24515367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105256840</v>
      </c>
      <c r="D35" s="18"/>
      <c r="E35" s="19">
        <v>101756769</v>
      </c>
      <c r="F35" s="20">
        <v>106040076</v>
      </c>
      <c r="G35" s="20">
        <v>105506629</v>
      </c>
      <c r="H35" s="20">
        <v>-100587894</v>
      </c>
      <c r="I35" s="20">
        <v>-417104</v>
      </c>
      <c r="J35" s="20">
        <v>4501631</v>
      </c>
      <c r="K35" s="20">
        <v>-329060</v>
      </c>
      <c r="L35" s="20">
        <v>101707956</v>
      </c>
      <c r="M35" s="20">
        <v>-47946</v>
      </c>
      <c r="N35" s="20">
        <v>101330950</v>
      </c>
      <c r="O35" s="20">
        <v>-118853</v>
      </c>
      <c r="P35" s="20">
        <v>-73386</v>
      </c>
      <c r="Q35" s="20">
        <v>-43074</v>
      </c>
      <c r="R35" s="20">
        <v>-235313</v>
      </c>
      <c r="S35" s="20">
        <v>-160518</v>
      </c>
      <c r="T35" s="20">
        <v>-94684</v>
      </c>
      <c r="U35" s="20">
        <v>-203787</v>
      </c>
      <c r="V35" s="20">
        <v>-458989</v>
      </c>
      <c r="W35" s="20">
        <v>105138279</v>
      </c>
      <c r="X35" s="20">
        <v>106040076</v>
      </c>
      <c r="Y35" s="20">
        <v>-901797</v>
      </c>
      <c r="Z35" s="21">
        <v>-0.85043035993297489</v>
      </c>
      <c r="AA35" s="22">
        <v>106040076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129772207</v>
      </c>
      <c r="D37" s="29">
        <f t="shared" ref="D37:Y37" si="3">SUM(D29:D36)</f>
        <v>0</v>
      </c>
      <c r="E37" s="30">
        <f t="shared" si="3"/>
        <v>127743057</v>
      </c>
      <c r="F37" s="31">
        <f t="shared" si="3"/>
        <v>130555443</v>
      </c>
      <c r="G37" s="31">
        <f t="shared" si="3"/>
        <v>130021996</v>
      </c>
      <c r="H37" s="31">
        <f t="shared" si="3"/>
        <v>-125103261</v>
      </c>
      <c r="I37" s="31">
        <f t="shared" si="3"/>
        <v>-417104</v>
      </c>
      <c r="J37" s="31">
        <f t="shared" si="3"/>
        <v>4501631</v>
      </c>
      <c r="K37" s="31">
        <f t="shared" si="3"/>
        <v>-329060</v>
      </c>
      <c r="L37" s="31">
        <f t="shared" si="3"/>
        <v>126223323</v>
      </c>
      <c r="M37" s="31">
        <f t="shared" si="3"/>
        <v>-47946</v>
      </c>
      <c r="N37" s="31">
        <f t="shared" si="3"/>
        <v>125846317</v>
      </c>
      <c r="O37" s="31">
        <f t="shared" si="3"/>
        <v>-118853</v>
      </c>
      <c r="P37" s="31">
        <f t="shared" si="3"/>
        <v>-73386</v>
      </c>
      <c r="Q37" s="31">
        <f t="shared" si="3"/>
        <v>-43074</v>
      </c>
      <c r="R37" s="31">
        <f t="shared" si="3"/>
        <v>-235313</v>
      </c>
      <c r="S37" s="31">
        <f t="shared" si="3"/>
        <v>-160518</v>
      </c>
      <c r="T37" s="31">
        <f t="shared" si="3"/>
        <v>-94684</v>
      </c>
      <c r="U37" s="31">
        <f t="shared" si="3"/>
        <v>-203787</v>
      </c>
      <c r="V37" s="31">
        <f t="shared" si="3"/>
        <v>-458989</v>
      </c>
      <c r="W37" s="31">
        <f t="shared" si="3"/>
        <v>129653646</v>
      </c>
      <c r="X37" s="31">
        <f t="shared" si="3"/>
        <v>130555443</v>
      </c>
      <c r="Y37" s="31">
        <f t="shared" si="3"/>
        <v>-901797</v>
      </c>
      <c r="Z37" s="32">
        <f>+IF(X37&lt;&gt;0,+(Y37/X37)*100,0)</f>
        <v>-0.69073872316453322</v>
      </c>
      <c r="AA37" s="33">
        <f>SUM(AA29:AA36)</f>
        <v>130555443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129772207</v>
      </c>
      <c r="D44" s="29">
        <f>+D37+D43</f>
        <v>0</v>
      </c>
      <c r="E44" s="30">
        <f t="shared" si="5"/>
        <v>127743057</v>
      </c>
      <c r="F44" s="31">
        <f t="shared" si="5"/>
        <v>130555443</v>
      </c>
      <c r="G44" s="31">
        <f t="shared" si="5"/>
        <v>130021996</v>
      </c>
      <c r="H44" s="31">
        <f t="shared" si="5"/>
        <v>-125103261</v>
      </c>
      <c r="I44" s="31">
        <f t="shared" si="5"/>
        <v>-417104</v>
      </c>
      <c r="J44" s="31">
        <f t="shared" si="5"/>
        <v>4501631</v>
      </c>
      <c r="K44" s="31">
        <f t="shared" si="5"/>
        <v>-329060</v>
      </c>
      <c r="L44" s="31">
        <f t="shared" si="5"/>
        <v>126223323</v>
      </c>
      <c r="M44" s="31">
        <f t="shared" si="5"/>
        <v>-47946</v>
      </c>
      <c r="N44" s="31">
        <f t="shared" si="5"/>
        <v>125846317</v>
      </c>
      <c r="O44" s="31">
        <f t="shared" si="5"/>
        <v>-118853</v>
      </c>
      <c r="P44" s="31">
        <f t="shared" si="5"/>
        <v>-73386</v>
      </c>
      <c r="Q44" s="31">
        <f t="shared" si="5"/>
        <v>-43074</v>
      </c>
      <c r="R44" s="31">
        <f t="shared" si="5"/>
        <v>-235313</v>
      </c>
      <c r="S44" s="31">
        <f t="shared" si="5"/>
        <v>-160518</v>
      </c>
      <c r="T44" s="31">
        <f t="shared" si="5"/>
        <v>-94684</v>
      </c>
      <c r="U44" s="31">
        <f t="shared" si="5"/>
        <v>-203787</v>
      </c>
      <c r="V44" s="31">
        <f t="shared" si="5"/>
        <v>-458989</v>
      </c>
      <c r="W44" s="31">
        <f t="shared" si="5"/>
        <v>129653646</v>
      </c>
      <c r="X44" s="31">
        <f t="shared" si="5"/>
        <v>130555443</v>
      </c>
      <c r="Y44" s="31">
        <f t="shared" si="5"/>
        <v>-901797</v>
      </c>
      <c r="Z44" s="32">
        <f>+IF(X44&lt;&gt;0,+(Y44/X44)*100,0)</f>
        <v>-0.69073872316453322</v>
      </c>
      <c r="AA44" s="33">
        <f>+AA37+AA43</f>
        <v>130555443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364846206</v>
      </c>
      <c r="D45" s="42">
        <f t="shared" si="6"/>
        <v>0</v>
      </c>
      <c r="E45" s="43">
        <f t="shared" si="6"/>
        <v>1470254610</v>
      </c>
      <c r="F45" s="44">
        <f t="shared" si="6"/>
        <v>-17156058</v>
      </c>
      <c r="G45" s="44">
        <f t="shared" si="6"/>
        <v>708959743</v>
      </c>
      <c r="H45" s="44">
        <f t="shared" si="6"/>
        <v>-1235203246</v>
      </c>
      <c r="I45" s="44">
        <f t="shared" si="6"/>
        <v>-3622674</v>
      </c>
      <c r="J45" s="44">
        <f t="shared" si="6"/>
        <v>-529866177</v>
      </c>
      <c r="K45" s="44">
        <f t="shared" si="6"/>
        <v>-9069218</v>
      </c>
      <c r="L45" s="44">
        <f t="shared" si="6"/>
        <v>902481787</v>
      </c>
      <c r="M45" s="44">
        <f t="shared" si="6"/>
        <v>-2735519</v>
      </c>
      <c r="N45" s="44">
        <f t="shared" si="6"/>
        <v>890677050</v>
      </c>
      <c r="O45" s="44">
        <f t="shared" si="6"/>
        <v>-2095814</v>
      </c>
      <c r="P45" s="44">
        <f t="shared" si="6"/>
        <v>22750854</v>
      </c>
      <c r="Q45" s="44">
        <f t="shared" si="6"/>
        <v>-4662528</v>
      </c>
      <c r="R45" s="44">
        <f t="shared" si="6"/>
        <v>15992512</v>
      </c>
      <c r="S45" s="44">
        <f t="shared" si="6"/>
        <v>24269913</v>
      </c>
      <c r="T45" s="44">
        <f t="shared" si="6"/>
        <v>1568751</v>
      </c>
      <c r="U45" s="44">
        <f t="shared" si="6"/>
        <v>6648236</v>
      </c>
      <c r="V45" s="44">
        <f t="shared" si="6"/>
        <v>32486900</v>
      </c>
      <c r="W45" s="44">
        <f t="shared" si="6"/>
        <v>409290285</v>
      </c>
      <c r="X45" s="44">
        <f t="shared" si="6"/>
        <v>-17156058</v>
      </c>
      <c r="Y45" s="44">
        <f t="shared" si="6"/>
        <v>426446343</v>
      </c>
      <c r="Z45" s="45">
        <f>+IF(X45&lt;&gt;0,+(Y45/X45)*100,0)</f>
        <v>-2485.6895622525872</v>
      </c>
      <c r="AA45" s="46">
        <f>+AA26-AA44</f>
        <v>-17156058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-4532173701</v>
      </c>
      <c r="D47" s="18"/>
      <c r="E47" s="19">
        <v>-3975899294</v>
      </c>
      <c r="F47" s="20">
        <v>-4152825920</v>
      </c>
      <c r="G47" s="20">
        <v>-4689236578</v>
      </c>
      <c r="H47" s="20">
        <v>3606633885</v>
      </c>
      <c r="I47" s="20">
        <v>-64645061</v>
      </c>
      <c r="J47" s="20">
        <v>-1147247754</v>
      </c>
      <c r="K47" s="20">
        <v>-40559837</v>
      </c>
      <c r="L47" s="20">
        <v>-3767557755</v>
      </c>
      <c r="M47" s="20">
        <v>-32902080</v>
      </c>
      <c r="N47" s="20">
        <v>-3841019672</v>
      </c>
      <c r="O47" s="20">
        <v>-61276324</v>
      </c>
      <c r="P47" s="20">
        <v>-33405741</v>
      </c>
      <c r="Q47" s="20">
        <v>-93997048</v>
      </c>
      <c r="R47" s="20">
        <v>-188679113</v>
      </c>
      <c r="S47" s="20">
        <v>28021741</v>
      </c>
      <c r="T47" s="20">
        <v>-209326131</v>
      </c>
      <c r="U47" s="20"/>
      <c r="V47" s="20">
        <v>-181304390</v>
      </c>
      <c r="W47" s="20">
        <v>-5358250929</v>
      </c>
      <c r="X47" s="20">
        <v>-4152825920</v>
      </c>
      <c r="Y47" s="20">
        <v>-1205425009</v>
      </c>
      <c r="Z47" s="47">
        <v>29.026620239357399</v>
      </c>
      <c r="AA47" s="22">
        <v>-4152825920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-4532173701</v>
      </c>
      <c r="D50" s="50">
        <f t="shared" ref="D50:Y50" si="7">SUM(D47:D49)</f>
        <v>0</v>
      </c>
      <c r="E50" s="51">
        <f t="shared" si="7"/>
        <v>-3975899294</v>
      </c>
      <c r="F50" s="52">
        <f t="shared" si="7"/>
        <v>-4152825920</v>
      </c>
      <c r="G50" s="52">
        <f t="shared" si="7"/>
        <v>-4689236578</v>
      </c>
      <c r="H50" s="52">
        <f t="shared" si="7"/>
        <v>3606633885</v>
      </c>
      <c r="I50" s="52">
        <f t="shared" si="7"/>
        <v>-64645061</v>
      </c>
      <c r="J50" s="52">
        <f t="shared" si="7"/>
        <v>-1147247754</v>
      </c>
      <c r="K50" s="52">
        <f t="shared" si="7"/>
        <v>-40559837</v>
      </c>
      <c r="L50" s="52">
        <f t="shared" si="7"/>
        <v>-3767557755</v>
      </c>
      <c r="M50" s="52">
        <f t="shared" si="7"/>
        <v>-32902080</v>
      </c>
      <c r="N50" s="52">
        <f t="shared" si="7"/>
        <v>-3841019672</v>
      </c>
      <c r="O50" s="52">
        <f t="shared" si="7"/>
        <v>-61276324</v>
      </c>
      <c r="P50" s="52">
        <f t="shared" si="7"/>
        <v>-33405741</v>
      </c>
      <c r="Q50" s="52">
        <f t="shared" si="7"/>
        <v>-93997048</v>
      </c>
      <c r="R50" s="52">
        <f t="shared" si="7"/>
        <v>-188679113</v>
      </c>
      <c r="S50" s="52">
        <f t="shared" si="7"/>
        <v>28021741</v>
      </c>
      <c r="T50" s="52">
        <f t="shared" si="7"/>
        <v>-209326131</v>
      </c>
      <c r="U50" s="52">
        <f t="shared" si="7"/>
        <v>0</v>
      </c>
      <c r="V50" s="52">
        <f t="shared" si="7"/>
        <v>-181304390</v>
      </c>
      <c r="W50" s="52">
        <f t="shared" si="7"/>
        <v>-5358250929</v>
      </c>
      <c r="X50" s="52">
        <f t="shared" si="7"/>
        <v>-4152825920</v>
      </c>
      <c r="Y50" s="52">
        <f t="shared" si="7"/>
        <v>-1205425009</v>
      </c>
      <c r="Z50" s="53">
        <f>+IF(X50&lt;&gt;0,+(Y50/X50)*100,0)</f>
        <v>29.026620239357399</v>
      </c>
      <c r="AA50" s="54">
        <f>SUM(AA47:AA49)</f>
        <v>-4152825920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-15983091</v>
      </c>
      <c r="D6" s="18"/>
      <c r="E6" s="19">
        <v>-20366648</v>
      </c>
      <c r="F6" s="20">
        <v>-16776640</v>
      </c>
      <c r="G6" s="20">
        <v>-649056</v>
      </c>
      <c r="H6" s="20">
        <v>-595301</v>
      </c>
      <c r="I6" s="20">
        <v>-1837311</v>
      </c>
      <c r="J6" s="20">
        <v>-3081668</v>
      </c>
      <c r="K6" s="20">
        <v>-1275500</v>
      </c>
      <c r="L6" s="20">
        <v>-1352766</v>
      </c>
      <c r="M6" s="20">
        <v>-2707609</v>
      </c>
      <c r="N6" s="20">
        <v>-5335875</v>
      </c>
      <c r="O6" s="20">
        <v>-2099243</v>
      </c>
      <c r="P6" s="20">
        <v>-381809</v>
      </c>
      <c r="Q6" s="20">
        <v>-891607</v>
      </c>
      <c r="R6" s="20">
        <v>-3372659</v>
      </c>
      <c r="S6" s="20">
        <v>-2214113</v>
      </c>
      <c r="T6" s="20">
        <v>-302242</v>
      </c>
      <c r="U6" s="20">
        <v>3382941</v>
      </c>
      <c r="V6" s="20">
        <v>866586</v>
      </c>
      <c r="W6" s="20">
        <v>-10923616</v>
      </c>
      <c r="X6" s="20">
        <v>-16776640</v>
      </c>
      <c r="Y6" s="20">
        <v>5853024</v>
      </c>
      <c r="Z6" s="21">
        <v>-34.887939420527594</v>
      </c>
      <c r="AA6" s="22">
        <v>-16776640</v>
      </c>
    </row>
    <row r="7" spans="1:27" x14ac:dyDescent="0.25">
      <c r="A7" s="23" t="s">
        <v>35</v>
      </c>
      <c r="B7" s="17" t="s">
        <v>32</v>
      </c>
      <c r="C7" s="18">
        <v>145094856</v>
      </c>
      <c r="D7" s="18"/>
      <c r="E7" s="19">
        <v>31759549</v>
      </c>
      <c r="F7" s="20">
        <v>10651482</v>
      </c>
      <c r="G7" s="20">
        <v>-1136341</v>
      </c>
      <c r="H7" s="20">
        <v>775462</v>
      </c>
      <c r="I7" s="20">
        <v>738805</v>
      </c>
      <c r="J7" s="20">
        <v>377926</v>
      </c>
      <c r="K7" s="20">
        <v>767970</v>
      </c>
      <c r="L7" s="20">
        <v>757361</v>
      </c>
      <c r="M7" s="20">
        <v>750202</v>
      </c>
      <c r="N7" s="20">
        <v>2275533</v>
      </c>
      <c r="O7" s="20">
        <v>779111</v>
      </c>
      <c r="P7" s="20">
        <v>1202778</v>
      </c>
      <c r="Q7" s="20">
        <v>689911</v>
      </c>
      <c r="R7" s="20">
        <v>2671800</v>
      </c>
      <c r="S7" s="20">
        <v>698093</v>
      </c>
      <c r="T7" s="20">
        <v>722409</v>
      </c>
      <c r="U7" s="20">
        <v>666681</v>
      </c>
      <c r="V7" s="20">
        <v>2087183</v>
      </c>
      <c r="W7" s="20">
        <v>7412442</v>
      </c>
      <c r="X7" s="20">
        <v>10651482</v>
      </c>
      <c r="Y7" s="20">
        <v>-3239040</v>
      </c>
      <c r="Z7" s="21">
        <v>-30.40928952421832</v>
      </c>
      <c r="AA7" s="22">
        <v>10651482</v>
      </c>
    </row>
    <row r="8" spans="1:27" x14ac:dyDescent="0.25">
      <c r="A8" s="23" t="s">
        <v>36</v>
      </c>
      <c r="B8" s="17" t="s">
        <v>32</v>
      </c>
      <c r="C8" s="18">
        <v>-1638812</v>
      </c>
      <c r="D8" s="18"/>
      <c r="E8" s="19">
        <v>-19320910</v>
      </c>
      <c r="F8" s="20">
        <v>-61605</v>
      </c>
      <c r="G8" s="20">
        <v>-62022</v>
      </c>
      <c r="H8" s="20">
        <v>1359</v>
      </c>
      <c r="I8" s="20">
        <v>13813</v>
      </c>
      <c r="J8" s="20">
        <v>-46850</v>
      </c>
      <c r="K8" s="20">
        <v>-1828</v>
      </c>
      <c r="L8" s="20">
        <v>-588</v>
      </c>
      <c r="M8" s="20">
        <v>-188</v>
      </c>
      <c r="N8" s="20">
        <v>-2604</v>
      </c>
      <c r="O8" s="20">
        <v>82</v>
      </c>
      <c r="P8" s="20">
        <v>99184</v>
      </c>
      <c r="Q8" s="20"/>
      <c r="R8" s="20">
        <v>99266</v>
      </c>
      <c r="S8" s="20">
        <v>-52</v>
      </c>
      <c r="T8" s="20"/>
      <c r="U8" s="20"/>
      <c r="V8" s="20">
        <v>-52</v>
      </c>
      <c r="W8" s="20">
        <v>49760</v>
      </c>
      <c r="X8" s="20">
        <v>-61605</v>
      </c>
      <c r="Y8" s="20">
        <v>111365</v>
      </c>
      <c r="Z8" s="21">
        <v>-180.77266455644835</v>
      </c>
      <c r="AA8" s="22">
        <v>-61605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127472953</v>
      </c>
      <c r="D13" s="29">
        <f>SUM(D6:D12)</f>
        <v>0</v>
      </c>
      <c r="E13" s="30">
        <f t="shared" si="0"/>
        <v>-7928009</v>
      </c>
      <c r="F13" s="31">
        <f t="shared" si="0"/>
        <v>-6186763</v>
      </c>
      <c r="G13" s="31">
        <f t="shared" si="0"/>
        <v>-1847419</v>
      </c>
      <c r="H13" s="31">
        <f t="shared" si="0"/>
        <v>181520</v>
      </c>
      <c r="I13" s="31">
        <f t="shared" si="0"/>
        <v>-1084693</v>
      </c>
      <c r="J13" s="31">
        <f t="shared" si="0"/>
        <v>-2750592</v>
      </c>
      <c r="K13" s="31">
        <f t="shared" si="0"/>
        <v>-509358</v>
      </c>
      <c r="L13" s="31">
        <f t="shared" si="0"/>
        <v>-595993</v>
      </c>
      <c r="M13" s="31">
        <f t="shared" si="0"/>
        <v>-1957595</v>
      </c>
      <c r="N13" s="31">
        <f t="shared" si="0"/>
        <v>-3062946</v>
      </c>
      <c r="O13" s="31">
        <f t="shared" si="0"/>
        <v>-1320050</v>
      </c>
      <c r="P13" s="31">
        <f t="shared" si="0"/>
        <v>920153</v>
      </c>
      <c r="Q13" s="31">
        <f t="shared" si="0"/>
        <v>-201696</v>
      </c>
      <c r="R13" s="31">
        <f t="shared" si="0"/>
        <v>-601593</v>
      </c>
      <c r="S13" s="31">
        <f t="shared" si="0"/>
        <v>-1516072</v>
      </c>
      <c r="T13" s="31">
        <f t="shared" si="0"/>
        <v>420167</v>
      </c>
      <c r="U13" s="31">
        <f t="shared" si="0"/>
        <v>4049622</v>
      </c>
      <c r="V13" s="31">
        <f t="shared" si="0"/>
        <v>2953717</v>
      </c>
      <c r="W13" s="31">
        <f t="shared" si="0"/>
        <v>-3461414</v>
      </c>
      <c r="X13" s="31">
        <f t="shared" si="0"/>
        <v>-6186763</v>
      </c>
      <c r="Y13" s="31">
        <f t="shared" si="0"/>
        <v>2725349</v>
      </c>
      <c r="Z13" s="32">
        <f>+IF(X13&lt;&gt;0,+(Y13/X13)*100,0)</f>
        <v>-44.05129144271406</v>
      </c>
      <c r="AA13" s="33">
        <f>SUM(AA6:AA12)</f>
        <v>-6186763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26615347</v>
      </c>
      <c r="D17" s="18"/>
      <c r="E17" s="19">
        <v>-256201</v>
      </c>
      <c r="F17" s="20">
        <v>23031029</v>
      </c>
      <c r="G17" s="24">
        <v>25523132</v>
      </c>
      <c r="H17" s="24">
        <v>-2435903</v>
      </c>
      <c r="I17" s="24">
        <v>696994</v>
      </c>
      <c r="J17" s="20">
        <v>23784223</v>
      </c>
      <c r="K17" s="24">
        <v>1096707</v>
      </c>
      <c r="L17" s="24"/>
      <c r="M17" s="20"/>
      <c r="N17" s="24">
        <v>1096707</v>
      </c>
      <c r="O17" s="24">
        <v>1096707</v>
      </c>
      <c r="P17" s="24"/>
      <c r="Q17" s="20"/>
      <c r="R17" s="24">
        <v>1096707</v>
      </c>
      <c r="S17" s="24">
        <v>807791</v>
      </c>
      <c r="T17" s="20"/>
      <c r="U17" s="24"/>
      <c r="V17" s="24">
        <v>807791</v>
      </c>
      <c r="W17" s="24">
        <v>26785428</v>
      </c>
      <c r="X17" s="20">
        <v>23031029</v>
      </c>
      <c r="Y17" s="24">
        <v>3754399</v>
      </c>
      <c r="Z17" s="25">
        <v>16.301481796579736</v>
      </c>
      <c r="AA17" s="26">
        <v>23031029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26615347</v>
      </c>
      <c r="D25" s="29">
        <f t="shared" ref="D25:Y25" si="1">SUM(D15:D24)</f>
        <v>0</v>
      </c>
      <c r="E25" s="35">
        <f t="shared" si="1"/>
        <v>-256201</v>
      </c>
      <c r="F25" s="36">
        <f t="shared" si="1"/>
        <v>23031029</v>
      </c>
      <c r="G25" s="36">
        <f t="shared" si="1"/>
        <v>25523132</v>
      </c>
      <c r="H25" s="36">
        <f t="shared" si="1"/>
        <v>-2435903</v>
      </c>
      <c r="I25" s="36">
        <f t="shared" si="1"/>
        <v>696994</v>
      </c>
      <c r="J25" s="36">
        <f t="shared" si="1"/>
        <v>23784223</v>
      </c>
      <c r="K25" s="36">
        <f t="shared" si="1"/>
        <v>1096707</v>
      </c>
      <c r="L25" s="36">
        <f t="shared" si="1"/>
        <v>0</v>
      </c>
      <c r="M25" s="36">
        <f t="shared" si="1"/>
        <v>0</v>
      </c>
      <c r="N25" s="36">
        <f t="shared" si="1"/>
        <v>1096707</v>
      </c>
      <c r="O25" s="36">
        <f t="shared" si="1"/>
        <v>1096707</v>
      </c>
      <c r="P25" s="36">
        <f t="shared" si="1"/>
        <v>0</v>
      </c>
      <c r="Q25" s="36">
        <f t="shared" si="1"/>
        <v>0</v>
      </c>
      <c r="R25" s="36">
        <f t="shared" si="1"/>
        <v>1096707</v>
      </c>
      <c r="S25" s="36">
        <f t="shared" si="1"/>
        <v>807791</v>
      </c>
      <c r="T25" s="36">
        <f t="shared" si="1"/>
        <v>0</v>
      </c>
      <c r="U25" s="36">
        <f t="shared" si="1"/>
        <v>0</v>
      </c>
      <c r="V25" s="36">
        <f t="shared" si="1"/>
        <v>807791</v>
      </c>
      <c r="W25" s="36">
        <f t="shared" si="1"/>
        <v>26785428</v>
      </c>
      <c r="X25" s="36">
        <f t="shared" si="1"/>
        <v>23031029</v>
      </c>
      <c r="Y25" s="36">
        <f t="shared" si="1"/>
        <v>3754399</v>
      </c>
      <c r="Z25" s="37">
        <f>+IF(X25&lt;&gt;0,+(Y25/X25)*100,0)</f>
        <v>16.301481796579736</v>
      </c>
      <c r="AA25" s="38">
        <f>SUM(AA15:AA24)</f>
        <v>23031029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154088300</v>
      </c>
      <c r="D26" s="29">
        <f>+D13+D25</f>
        <v>0</v>
      </c>
      <c r="E26" s="30">
        <f t="shared" si="2"/>
        <v>-8184210</v>
      </c>
      <c r="F26" s="31">
        <f t="shared" si="2"/>
        <v>16844266</v>
      </c>
      <c r="G26" s="31">
        <f t="shared" si="2"/>
        <v>23675713</v>
      </c>
      <c r="H26" s="31">
        <f t="shared" si="2"/>
        <v>-2254383</v>
      </c>
      <c r="I26" s="31">
        <f t="shared" si="2"/>
        <v>-387699</v>
      </c>
      <c r="J26" s="31">
        <f t="shared" si="2"/>
        <v>21033631</v>
      </c>
      <c r="K26" s="31">
        <f t="shared" si="2"/>
        <v>587349</v>
      </c>
      <c r="L26" s="31">
        <f t="shared" si="2"/>
        <v>-595993</v>
      </c>
      <c r="M26" s="31">
        <f t="shared" si="2"/>
        <v>-1957595</v>
      </c>
      <c r="N26" s="31">
        <f t="shared" si="2"/>
        <v>-1966239</v>
      </c>
      <c r="O26" s="31">
        <f t="shared" si="2"/>
        <v>-223343</v>
      </c>
      <c r="P26" s="31">
        <f t="shared" si="2"/>
        <v>920153</v>
      </c>
      <c r="Q26" s="31">
        <f t="shared" si="2"/>
        <v>-201696</v>
      </c>
      <c r="R26" s="31">
        <f t="shared" si="2"/>
        <v>495114</v>
      </c>
      <c r="S26" s="31">
        <f t="shared" si="2"/>
        <v>-708281</v>
      </c>
      <c r="T26" s="31">
        <f t="shared" si="2"/>
        <v>420167</v>
      </c>
      <c r="U26" s="31">
        <f t="shared" si="2"/>
        <v>4049622</v>
      </c>
      <c r="V26" s="31">
        <f t="shared" si="2"/>
        <v>3761508</v>
      </c>
      <c r="W26" s="31">
        <f t="shared" si="2"/>
        <v>23324014</v>
      </c>
      <c r="X26" s="31">
        <f t="shared" si="2"/>
        <v>16844266</v>
      </c>
      <c r="Y26" s="31">
        <f t="shared" si="2"/>
        <v>6479748</v>
      </c>
      <c r="Z26" s="32">
        <f>+IF(X26&lt;&gt;0,+(Y26/X26)*100,0)</f>
        <v>38.468568473093455</v>
      </c>
      <c r="AA26" s="33">
        <f>+AA13+AA25</f>
        <v>16844266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4000956</v>
      </c>
      <c r="D32" s="18"/>
      <c r="E32" s="19"/>
      <c r="F32" s="20">
        <v>3412665</v>
      </c>
      <c r="G32" s="20">
        <v>10180678</v>
      </c>
      <c r="H32" s="20">
        <v>498147</v>
      </c>
      <c r="I32" s="20">
        <v>5820880</v>
      </c>
      <c r="J32" s="20">
        <v>16499705</v>
      </c>
      <c r="K32" s="20">
        <v>2549736</v>
      </c>
      <c r="L32" s="20">
        <v>3493873</v>
      </c>
      <c r="M32" s="20">
        <v>2027292</v>
      </c>
      <c r="N32" s="20">
        <v>8070901</v>
      </c>
      <c r="O32" s="20">
        <v>2191882</v>
      </c>
      <c r="P32" s="20">
        <v>3028016</v>
      </c>
      <c r="Q32" s="20">
        <v>2168765</v>
      </c>
      <c r="R32" s="20">
        <v>7388663</v>
      </c>
      <c r="S32" s="20">
        <v>2800635</v>
      </c>
      <c r="T32" s="20">
        <v>3519307</v>
      </c>
      <c r="U32" s="20">
        <v>803171</v>
      </c>
      <c r="V32" s="20">
        <v>7123113</v>
      </c>
      <c r="W32" s="20">
        <v>39082382</v>
      </c>
      <c r="X32" s="20">
        <v>3412665</v>
      </c>
      <c r="Y32" s="20">
        <v>35669717</v>
      </c>
      <c r="Z32" s="21">
        <v>1045.2158943230584</v>
      </c>
      <c r="AA32" s="22">
        <v>3412665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-696994</v>
      </c>
      <c r="J33" s="20">
        <v>-696994</v>
      </c>
      <c r="K33" s="20"/>
      <c r="L33" s="20">
        <v>-1096707</v>
      </c>
      <c r="M33" s="20"/>
      <c r="N33" s="20">
        <v>-1096707</v>
      </c>
      <c r="O33" s="20">
        <v>-1096707</v>
      </c>
      <c r="P33" s="20"/>
      <c r="Q33" s="20"/>
      <c r="R33" s="20">
        <v>-1096707</v>
      </c>
      <c r="S33" s="20">
        <v>-807791</v>
      </c>
      <c r="T33" s="20"/>
      <c r="U33" s="20">
        <v>3478261</v>
      </c>
      <c r="V33" s="20">
        <v>2670470</v>
      </c>
      <c r="W33" s="20">
        <v>-219938</v>
      </c>
      <c r="X33" s="20"/>
      <c r="Y33" s="20">
        <v>-219938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4000956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3412665</v>
      </c>
      <c r="G37" s="31">
        <f t="shared" si="3"/>
        <v>10180678</v>
      </c>
      <c r="H37" s="31">
        <f t="shared" si="3"/>
        <v>498147</v>
      </c>
      <c r="I37" s="31">
        <f t="shared" si="3"/>
        <v>5123886</v>
      </c>
      <c r="J37" s="31">
        <f t="shared" si="3"/>
        <v>15802711</v>
      </c>
      <c r="K37" s="31">
        <f t="shared" si="3"/>
        <v>2549736</v>
      </c>
      <c r="L37" s="31">
        <f t="shared" si="3"/>
        <v>2397166</v>
      </c>
      <c r="M37" s="31">
        <f t="shared" si="3"/>
        <v>2027292</v>
      </c>
      <c r="N37" s="31">
        <f t="shared" si="3"/>
        <v>6974194</v>
      </c>
      <c r="O37" s="31">
        <f t="shared" si="3"/>
        <v>1095175</v>
      </c>
      <c r="P37" s="31">
        <f t="shared" si="3"/>
        <v>3028016</v>
      </c>
      <c r="Q37" s="31">
        <f t="shared" si="3"/>
        <v>2168765</v>
      </c>
      <c r="R37" s="31">
        <f t="shared" si="3"/>
        <v>6291956</v>
      </c>
      <c r="S37" s="31">
        <f t="shared" si="3"/>
        <v>1992844</v>
      </c>
      <c r="T37" s="31">
        <f t="shared" si="3"/>
        <v>3519307</v>
      </c>
      <c r="U37" s="31">
        <f t="shared" si="3"/>
        <v>4281432</v>
      </c>
      <c r="V37" s="31">
        <f t="shared" si="3"/>
        <v>9793583</v>
      </c>
      <c r="W37" s="31">
        <f t="shared" si="3"/>
        <v>38862444</v>
      </c>
      <c r="X37" s="31">
        <f t="shared" si="3"/>
        <v>3412665</v>
      </c>
      <c r="Y37" s="31">
        <f t="shared" si="3"/>
        <v>35449779</v>
      </c>
      <c r="Z37" s="32">
        <f>+IF(X37&lt;&gt;0,+(Y37/X37)*100,0)</f>
        <v>1038.7711363406604</v>
      </c>
      <c r="AA37" s="33">
        <f>SUM(AA29:AA36)</f>
        <v>3412665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4000956</v>
      </c>
      <c r="D44" s="29">
        <f>+D37+D43</f>
        <v>0</v>
      </c>
      <c r="E44" s="30">
        <f t="shared" si="5"/>
        <v>0</v>
      </c>
      <c r="F44" s="31">
        <f t="shared" si="5"/>
        <v>3412665</v>
      </c>
      <c r="G44" s="31">
        <f t="shared" si="5"/>
        <v>10180678</v>
      </c>
      <c r="H44" s="31">
        <f t="shared" si="5"/>
        <v>498147</v>
      </c>
      <c r="I44" s="31">
        <f t="shared" si="5"/>
        <v>5123886</v>
      </c>
      <c r="J44" s="31">
        <f t="shared" si="5"/>
        <v>15802711</v>
      </c>
      <c r="K44" s="31">
        <f t="shared" si="5"/>
        <v>2549736</v>
      </c>
      <c r="L44" s="31">
        <f t="shared" si="5"/>
        <v>2397166</v>
      </c>
      <c r="M44" s="31">
        <f t="shared" si="5"/>
        <v>2027292</v>
      </c>
      <c r="N44" s="31">
        <f t="shared" si="5"/>
        <v>6974194</v>
      </c>
      <c r="O44" s="31">
        <f t="shared" si="5"/>
        <v>1095175</v>
      </c>
      <c r="P44" s="31">
        <f t="shared" si="5"/>
        <v>3028016</v>
      </c>
      <c r="Q44" s="31">
        <f t="shared" si="5"/>
        <v>2168765</v>
      </c>
      <c r="R44" s="31">
        <f t="shared" si="5"/>
        <v>6291956</v>
      </c>
      <c r="S44" s="31">
        <f t="shared" si="5"/>
        <v>1992844</v>
      </c>
      <c r="T44" s="31">
        <f t="shared" si="5"/>
        <v>3519307</v>
      </c>
      <c r="U44" s="31">
        <f t="shared" si="5"/>
        <v>4281432</v>
      </c>
      <c r="V44" s="31">
        <f t="shared" si="5"/>
        <v>9793583</v>
      </c>
      <c r="W44" s="31">
        <f t="shared" si="5"/>
        <v>38862444</v>
      </c>
      <c r="X44" s="31">
        <f t="shared" si="5"/>
        <v>3412665</v>
      </c>
      <c r="Y44" s="31">
        <f t="shared" si="5"/>
        <v>35449779</v>
      </c>
      <c r="Z44" s="32">
        <f>+IF(X44&lt;&gt;0,+(Y44/X44)*100,0)</f>
        <v>1038.7711363406604</v>
      </c>
      <c r="AA44" s="33">
        <f>+AA37+AA43</f>
        <v>3412665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150087344</v>
      </c>
      <c r="D45" s="42">
        <f t="shared" si="6"/>
        <v>0</v>
      </c>
      <c r="E45" s="43">
        <f t="shared" si="6"/>
        <v>-8184210</v>
      </c>
      <c r="F45" s="44">
        <f t="shared" si="6"/>
        <v>13431601</v>
      </c>
      <c r="G45" s="44">
        <f t="shared" si="6"/>
        <v>13495035</v>
      </c>
      <c r="H45" s="44">
        <f t="shared" si="6"/>
        <v>-2752530</v>
      </c>
      <c r="I45" s="44">
        <f t="shared" si="6"/>
        <v>-5511585</v>
      </c>
      <c r="J45" s="44">
        <f t="shared" si="6"/>
        <v>5230920</v>
      </c>
      <c r="K45" s="44">
        <f t="shared" si="6"/>
        <v>-1962387</v>
      </c>
      <c r="L45" s="44">
        <f t="shared" si="6"/>
        <v>-2993159</v>
      </c>
      <c r="M45" s="44">
        <f t="shared" si="6"/>
        <v>-3984887</v>
      </c>
      <c r="N45" s="44">
        <f t="shared" si="6"/>
        <v>-8940433</v>
      </c>
      <c r="O45" s="44">
        <f t="shared" si="6"/>
        <v>-1318518</v>
      </c>
      <c r="P45" s="44">
        <f t="shared" si="6"/>
        <v>-2107863</v>
      </c>
      <c r="Q45" s="44">
        <f t="shared" si="6"/>
        <v>-2370461</v>
      </c>
      <c r="R45" s="44">
        <f t="shared" si="6"/>
        <v>-5796842</v>
      </c>
      <c r="S45" s="44">
        <f t="shared" si="6"/>
        <v>-2701125</v>
      </c>
      <c r="T45" s="44">
        <f t="shared" si="6"/>
        <v>-3099140</v>
      </c>
      <c r="U45" s="44">
        <f t="shared" si="6"/>
        <v>-231810</v>
      </c>
      <c r="V45" s="44">
        <f t="shared" si="6"/>
        <v>-6032075</v>
      </c>
      <c r="W45" s="44">
        <f t="shared" si="6"/>
        <v>-15538430</v>
      </c>
      <c r="X45" s="44">
        <f t="shared" si="6"/>
        <v>13431601</v>
      </c>
      <c r="Y45" s="44">
        <f t="shared" si="6"/>
        <v>-28970031</v>
      </c>
      <c r="Z45" s="45">
        <f>+IF(X45&lt;&gt;0,+(Y45/X45)*100,0)</f>
        <v>-215.68561335316616</v>
      </c>
      <c r="AA45" s="46">
        <f>+AA26-AA44</f>
        <v>13431601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-8184210</v>
      </c>
      <c r="F47" s="20">
        <v>-4394202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-4394202</v>
      </c>
      <c r="Y47" s="20">
        <v>4394202</v>
      </c>
      <c r="Z47" s="47">
        <v>-100</v>
      </c>
      <c r="AA47" s="22">
        <v>-4394202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-8184210</v>
      </c>
      <c r="F50" s="52">
        <f t="shared" si="7"/>
        <v>-4394202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-4394202</v>
      </c>
      <c r="Y50" s="52">
        <f t="shared" si="7"/>
        <v>4394202</v>
      </c>
      <c r="Z50" s="53">
        <f>+IF(X50&lt;&gt;0,+(Y50/X50)*100,0)</f>
        <v>-100</v>
      </c>
      <c r="AA50" s="54">
        <f>SUM(AA47:AA49)</f>
        <v>-4394202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-9911484</v>
      </c>
      <c r="F6" s="20">
        <v>-6817085</v>
      </c>
      <c r="G6" s="20">
        <v>47005743</v>
      </c>
      <c r="H6" s="20">
        <v>6104819</v>
      </c>
      <c r="I6" s="20">
        <v>5269147</v>
      </c>
      <c r="J6" s="20">
        <v>58379709</v>
      </c>
      <c r="K6" s="20">
        <v>4519570</v>
      </c>
      <c r="L6" s="20"/>
      <c r="M6" s="20">
        <v>3161095</v>
      </c>
      <c r="N6" s="20">
        <v>7680665</v>
      </c>
      <c r="O6" s="20">
        <v>1877036</v>
      </c>
      <c r="P6" s="20">
        <v>-1303487</v>
      </c>
      <c r="Q6" s="20">
        <v>351378</v>
      </c>
      <c r="R6" s="20">
        <v>924927</v>
      </c>
      <c r="S6" s="20">
        <v>4448359</v>
      </c>
      <c r="T6" s="20">
        <v>5307694</v>
      </c>
      <c r="U6" s="20"/>
      <c r="V6" s="20">
        <v>9756053</v>
      </c>
      <c r="W6" s="20">
        <v>76741354</v>
      </c>
      <c r="X6" s="20">
        <v>-6817085</v>
      </c>
      <c r="Y6" s="20">
        <v>83558439</v>
      </c>
      <c r="Z6" s="21">
        <v>-1225.7209496434325</v>
      </c>
      <c r="AA6" s="22">
        <v>-6817085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-19736813</v>
      </c>
      <c r="F7" s="20">
        <v>-10141723</v>
      </c>
      <c r="G7" s="20">
        <v>16248949</v>
      </c>
      <c r="H7" s="20">
        <v>2059255</v>
      </c>
      <c r="I7" s="20">
        <v>1804411</v>
      </c>
      <c r="J7" s="20">
        <v>20112615</v>
      </c>
      <c r="K7" s="20">
        <v>233627</v>
      </c>
      <c r="L7" s="20"/>
      <c r="M7" s="20">
        <v>562765</v>
      </c>
      <c r="N7" s="20">
        <v>796392</v>
      </c>
      <c r="O7" s="20">
        <v>1161338</v>
      </c>
      <c r="P7" s="20">
        <v>-2824712</v>
      </c>
      <c r="Q7" s="20">
        <v>-2480190</v>
      </c>
      <c r="R7" s="20">
        <v>-4143564</v>
      </c>
      <c r="S7" s="20">
        <v>51719</v>
      </c>
      <c r="T7" s="20">
        <v>1195268</v>
      </c>
      <c r="U7" s="20"/>
      <c r="V7" s="20">
        <v>1246987</v>
      </c>
      <c r="W7" s="20">
        <v>18012430</v>
      </c>
      <c r="X7" s="20">
        <v>-10141723</v>
      </c>
      <c r="Y7" s="20">
        <v>28154153</v>
      </c>
      <c r="Z7" s="21">
        <v>-277.60719751466297</v>
      </c>
      <c r="AA7" s="22">
        <v>-10141723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-8487672</v>
      </c>
      <c r="F8" s="20">
        <v>-3520260</v>
      </c>
      <c r="G8" s="20">
        <v>735080</v>
      </c>
      <c r="H8" s="20">
        <v>763461</v>
      </c>
      <c r="I8" s="20">
        <v>788819</v>
      </c>
      <c r="J8" s="20">
        <v>2287360</v>
      </c>
      <c r="K8" s="20">
        <v>851505</v>
      </c>
      <c r="L8" s="20"/>
      <c r="M8" s="20">
        <v>872360</v>
      </c>
      <c r="N8" s="20">
        <v>1723865</v>
      </c>
      <c r="O8" s="20">
        <v>765195</v>
      </c>
      <c r="P8" s="20">
        <v>614962</v>
      </c>
      <c r="Q8" s="20">
        <v>-1753498</v>
      </c>
      <c r="R8" s="20">
        <v>-373341</v>
      </c>
      <c r="S8" s="20">
        <v>875772</v>
      </c>
      <c r="T8" s="20">
        <v>774490</v>
      </c>
      <c r="U8" s="20"/>
      <c r="V8" s="20">
        <v>1650262</v>
      </c>
      <c r="W8" s="20">
        <v>5288146</v>
      </c>
      <c r="X8" s="20">
        <v>-3520260</v>
      </c>
      <c r="Y8" s="20">
        <v>8808406</v>
      </c>
      <c r="Z8" s="21">
        <v>-250.22032463511218</v>
      </c>
      <c r="AA8" s="22">
        <v>-3520260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-315312</v>
      </c>
      <c r="F10" s="20">
        <v>-215312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-215312</v>
      </c>
      <c r="Y10" s="20">
        <v>215312</v>
      </c>
      <c r="Z10" s="21">
        <v>-100</v>
      </c>
      <c r="AA10" s="22">
        <v>-215312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5846436</v>
      </c>
      <c r="H11" s="24">
        <v>1665838</v>
      </c>
      <c r="I11" s="24">
        <v>4346582</v>
      </c>
      <c r="J11" s="20">
        <v>11858856</v>
      </c>
      <c r="K11" s="24">
        <v>554463</v>
      </c>
      <c r="L11" s="24"/>
      <c r="M11" s="20">
        <v>175092</v>
      </c>
      <c r="N11" s="24">
        <v>729555</v>
      </c>
      <c r="O11" s="24">
        <v>802151</v>
      </c>
      <c r="P11" s="24">
        <v>-460642</v>
      </c>
      <c r="Q11" s="20">
        <v>69459</v>
      </c>
      <c r="R11" s="24">
        <v>410968</v>
      </c>
      <c r="S11" s="24">
        <v>1202423</v>
      </c>
      <c r="T11" s="20">
        <v>73173</v>
      </c>
      <c r="U11" s="24"/>
      <c r="V11" s="24">
        <v>1275596</v>
      </c>
      <c r="W11" s="24">
        <v>14274975</v>
      </c>
      <c r="X11" s="20"/>
      <c r="Y11" s="24">
        <v>14274975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-38451281</v>
      </c>
      <c r="F13" s="31">
        <f t="shared" si="0"/>
        <v>-20694380</v>
      </c>
      <c r="G13" s="31">
        <f t="shared" si="0"/>
        <v>69836208</v>
      </c>
      <c r="H13" s="31">
        <f t="shared" si="0"/>
        <v>10593373</v>
      </c>
      <c r="I13" s="31">
        <f t="shared" si="0"/>
        <v>12208959</v>
      </c>
      <c r="J13" s="31">
        <f t="shared" si="0"/>
        <v>92638540</v>
      </c>
      <c r="K13" s="31">
        <f t="shared" si="0"/>
        <v>6159165</v>
      </c>
      <c r="L13" s="31">
        <f t="shared" si="0"/>
        <v>0</v>
      </c>
      <c r="M13" s="31">
        <f t="shared" si="0"/>
        <v>4771312</v>
      </c>
      <c r="N13" s="31">
        <f t="shared" si="0"/>
        <v>10930477</v>
      </c>
      <c r="O13" s="31">
        <f t="shared" si="0"/>
        <v>4605720</v>
      </c>
      <c r="P13" s="31">
        <f t="shared" si="0"/>
        <v>-3973879</v>
      </c>
      <c r="Q13" s="31">
        <f t="shared" si="0"/>
        <v>-3812851</v>
      </c>
      <c r="R13" s="31">
        <f t="shared" si="0"/>
        <v>-3181010</v>
      </c>
      <c r="S13" s="31">
        <f t="shared" si="0"/>
        <v>6578273</v>
      </c>
      <c r="T13" s="31">
        <f t="shared" si="0"/>
        <v>7350625</v>
      </c>
      <c r="U13" s="31">
        <f t="shared" si="0"/>
        <v>0</v>
      </c>
      <c r="V13" s="31">
        <f t="shared" si="0"/>
        <v>13928898</v>
      </c>
      <c r="W13" s="31">
        <f t="shared" si="0"/>
        <v>114316905</v>
      </c>
      <c r="X13" s="31">
        <f t="shared" si="0"/>
        <v>-20694380</v>
      </c>
      <c r="Y13" s="31">
        <f t="shared" si="0"/>
        <v>135011285</v>
      </c>
      <c r="Z13" s="32">
        <f>+IF(X13&lt;&gt;0,+(Y13/X13)*100,0)</f>
        <v>-652.4055564844175</v>
      </c>
      <c r="AA13" s="33">
        <f>SUM(AA6:AA12)</f>
        <v>-20694380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-935829</v>
      </c>
      <c r="F17" s="20">
        <v>-935829</v>
      </c>
      <c r="G17" s="24">
        <v>-1570616</v>
      </c>
      <c r="H17" s="24">
        <v>1234984</v>
      </c>
      <c r="I17" s="24">
        <v>-834364</v>
      </c>
      <c r="J17" s="20">
        <v>-1169996</v>
      </c>
      <c r="K17" s="24">
        <v>-457152</v>
      </c>
      <c r="L17" s="24"/>
      <c r="M17" s="20">
        <v>-457134</v>
      </c>
      <c r="N17" s="24">
        <v>-914286</v>
      </c>
      <c r="O17" s="24">
        <v>-456603</v>
      </c>
      <c r="P17" s="24">
        <v>-412416</v>
      </c>
      <c r="Q17" s="20">
        <v>-456541</v>
      </c>
      <c r="R17" s="24">
        <v>-1325560</v>
      </c>
      <c r="S17" s="24">
        <v>-441647</v>
      </c>
      <c r="T17" s="20">
        <v>-456363</v>
      </c>
      <c r="U17" s="24"/>
      <c r="V17" s="24">
        <v>-898010</v>
      </c>
      <c r="W17" s="24">
        <v>-4307852</v>
      </c>
      <c r="X17" s="20">
        <v>-935829</v>
      </c>
      <c r="Y17" s="24">
        <v>-3372023</v>
      </c>
      <c r="Z17" s="25">
        <v>360.32469607161136</v>
      </c>
      <c r="AA17" s="26">
        <v>-935829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-935829</v>
      </c>
      <c r="F25" s="36">
        <f t="shared" si="1"/>
        <v>-935829</v>
      </c>
      <c r="G25" s="36">
        <f t="shared" si="1"/>
        <v>-1570616</v>
      </c>
      <c r="H25" s="36">
        <f t="shared" si="1"/>
        <v>1234984</v>
      </c>
      <c r="I25" s="36">
        <f t="shared" si="1"/>
        <v>-834364</v>
      </c>
      <c r="J25" s="36">
        <f t="shared" si="1"/>
        <v>-1169996</v>
      </c>
      <c r="K25" s="36">
        <f t="shared" si="1"/>
        <v>-457152</v>
      </c>
      <c r="L25" s="36">
        <f t="shared" si="1"/>
        <v>0</v>
      </c>
      <c r="M25" s="36">
        <f t="shared" si="1"/>
        <v>-457134</v>
      </c>
      <c r="N25" s="36">
        <f t="shared" si="1"/>
        <v>-914286</v>
      </c>
      <c r="O25" s="36">
        <f t="shared" si="1"/>
        <v>-456603</v>
      </c>
      <c r="P25" s="36">
        <f t="shared" si="1"/>
        <v>-412416</v>
      </c>
      <c r="Q25" s="36">
        <f t="shared" si="1"/>
        <v>-456541</v>
      </c>
      <c r="R25" s="36">
        <f t="shared" si="1"/>
        <v>-1325560</v>
      </c>
      <c r="S25" s="36">
        <f t="shared" si="1"/>
        <v>-441647</v>
      </c>
      <c r="T25" s="36">
        <f t="shared" si="1"/>
        <v>-456363</v>
      </c>
      <c r="U25" s="36">
        <f t="shared" si="1"/>
        <v>0</v>
      </c>
      <c r="V25" s="36">
        <f t="shared" si="1"/>
        <v>-898010</v>
      </c>
      <c r="W25" s="36">
        <f t="shared" si="1"/>
        <v>-4307852</v>
      </c>
      <c r="X25" s="36">
        <f t="shared" si="1"/>
        <v>-935829</v>
      </c>
      <c r="Y25" s="36">
        <f t="shared" si="1"/>
        <v>-3372023</v>
      </c>
      <c r="Z25" s="37">
        <f>+IF(X25&lt;&gt;0,+(Y25/X25)*100,0)</f>
        <v>360.32469607161136</v>
      </c>
      <c r="AA25" s="38">
        <f>SUM(AA15:AA24)</f>
        <v>-935829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-39387110</v>
      </c>
      <c r="F26" s="31">
        <f t="shared" si="2"/>
        <v>-21630209</v>
      </c>
      <c r="G26" s="31">
        <f t="shared" si="2"/>
        <v>68265592</v>
      </c>
      <c r="H26" s="31">
        <f t="shared" si="2"/>
        <v>11828357</v>
      </c>
      <c r="I26" s="31">
        <f t="shared" si="2"/>
        <v>11374595</v>
      </c>
      <c r="J26" s="31">
        <f t="shared" si="2"/>
        <v>91468544</v>
      </c>
      <c r="K26" s="31">
        <f t="shared" si="2"/>
        <v>5702013</v>
      </c>
      <c r="L26" s="31">
        <f t="shared" si="2"/>
        <v>0</v>
      </c>
      <c r="M26" s="31">
        <f t="shared" si="2"/>
        <v>4314178</v>
      </c>
      <c r="N26" s="31">
        <f t="shared" si="2"/>
        <v>10016191</v>
      </c>
      <c r="O26" s="31">
        <f t="shared" si="2"/>
        <v>4149117</v>
      </c>
      <c r="P26" s="31">
        <f t="shared" si="2"/>
        <v>-4386295</v>
      </c>
      <c r="Q26" s="31">
        <f t="shared" si="2"/>
        <v>-4269392</v>
      </c>
      <c r="R26" s="31">
        <f t="shared" si="2"/>
        <v>-4506570</v>
      </c>
      <c r="S26" s="31">
        <f t="shared" si="2"/>
        <v>6136626</v>
      </c>
      <c r="T26" s="31">
        <f t="shared" si="2"/>
        <v>6894262</v>
      </c>
      <c r="U26" s="31">
        <f t="shared" si="2"/>
        <v>0</v>
      </c>
      <c r="V26" s="31">
        <f t="shared" si="2"/>
        <v>13030888</v>
      </c>
      <c r="W26" s="31">
        <f t="shared" si="2"/>
        <v>110009053</v>
      </c>
      <c r="X26" s="31">
        <f t="shared" si="2"/>
        <v>-21630209</v>
      </c>
      <c r="Y26" s="31">
        <f t="shared" si="2"/>
        <v>131639262</v>
      </c>
      <c r="Z26" s="32">
        <f>+IF(X26&lt;&gt;0,+(Y26/X26)*100,0)</f>
        <v>-608.58987539140287</v>
      </c>
      <c r="AA26" s="33">
        <f>+AA13+AA25</f>
        <v>-21630209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-35755</v>
      </c>
      <c r="F31" s="20">
        <v>-35755</v>
      </c>
      <c r="G31" s="20">
        <v>-54661</v>
      </c>
      <c r="H31" s="20">
        <v>-2800</v>
      </c>
      <c r="I31" s="20">
        <v>-3052</v>
      </c>
      <c r="J31" s="20">
        <v>-60513</v>
      </c>
      <c r="K31" s="20"/>
      <c r="L31" s="20"/>
      <c r="M31" s="20">
        <v>-117</v>
      </c>
      <c r="N31" s="20">
        <v>-117</v>
      </c>
      <c r="O31" s="20">
        <v>-1000</v>
      </c>
      <c r="P31" s="20"/>
      <c r="Q31" s="20">
        <v>-43</v>
      </c>
      <c r="R31" s="20">
        <v>-1043</v>
      </c>
      <c r="S31" s="20">
        <v>816</v>
      </c>
      <c r="T31" s="20"/>
      <c r="U31" s="20"/>
      <c r="V31" s="20">
        <v>816</v>
      </c>
      <c r="W31" s="20">
        <v>-60857</v>
      </c>
      <c r="X31" s="20">
        <v>-35755</v>
      </c>
      <c r="Y31" s="20">
        <v>-25102</v>
      </c>
      <c r="Z31" s="21">
        <v>70.205565655153123</v>
      </c>
      <c r="AA31" s="22">
        <v>-35755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1864938</v>
      </c>
      <c r="F32" s="20">
        <v>1864938</v>
      </c>
      <c r="G32" s="20">
        <v>41215343</v>
      </c>
      <c r="H32" s="20">
        <v>12683752</v>
      </c>
      <c r="I32" s="20">
        <v>38375067</v>
      </c>
      <c r="J32" s="20">
        <v>92274162</v>
      </c>
      <c r="K32" s="20">
        <v>4178276</v>
      </c>
      <c r="L32" s="20"/>
      <c r="M32" s="20">
        <v>-1134872</v>
      </c>
      <c r="N32" s="20">
        <v>3043404</v>
      </c>
      <c r="O32" s="20">
        <v>6034438</v>
      </c>
      <c r="P32" s="20">
        <v>-3311034</v>
      </c>
      <c r="Q32" s="20">
        <v>-256691</v>
      </c>
      <c r="R32" s="20">
        <v>2466713</v>
      </c>
      <c r="S32" s="20">
        <v>9468361</v>
      </c>
      <c r="T32" s="20">
        <v>205112</v>
      </c>
      <c r="U32" s="20"/>
      <c r="V32" s="20">
        <v>9673473</v>
      </c>
      <c r="W32" s="20">
        <v>107457752</v>
      </c>
      <c r="X32" s="20">
        <v>1864938</v>
      </c>
      <c r="Y32" s="20">
        <v>105592814</v>
      </c>
      <c r="Z32" s="21">
        <v>5662.0013104993304</v>
      </c>
      <c r="AA32" s="22">
        <v>1864938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4907940</v>
      </c>
      <c r="F35" s="20">
        <v>4547868</v>
      </c>
      <c r="G35" s="20">
        <v>2429137</v>
      </c>
      <c r="H35" s="20">
        <v>191249</v>
      </c>
      <c r="I35" s="20">
        <v>198535</v>
      </c>
      <c r="J35" s="20">
        <v>2818921</v>
      </c>
      <c r="K35" s="20">
        <v>53571</v>
      </c>
      <c r="L35" s="20"/>
      <c r="M35" s="20">
        <v>792755</v>
      </c>
      <c r="N35" s="20">
        <v>846326</v>
      </c>
      <c r="O35" s="20">
        <v>140011</v>
      </c>
      <c r="P35" s="20">
        <v>-345458</v>
      </c>
      <c r="Q35" s="20">
        <v>-246296</v>
      </c>
      <c r="R35" s="20">
        <v>-451743</v>
      </c>
      <c r="S35" s="20">
        <v>-8584</v>
      </c>
      <c r="T35" s="20">
        <v>154189</v>
      </c>
      <c r="U35" s="20"/>
      <c r="V35" s="20">
        <v>145605</v>
      </c>
      <c r="W35" s="20">
        <v>3359109</v>
      </c>
      <c r="X35" s="20">
        <v>4547868</v>
      </c>
      <c r="Y35" s="20">
        <v>-1188759</v>
      </c>
      <c r="Z35" s="21">
        <v>-26.138819332487223</v>
      </c>
      <c r="AA35" s="22">
        <v>4547868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6737123</v>
      </c>
      <c r="F37" s="31">
        <f t="shared" si="3"/>
        <v>6377051</v>
      </c>
      <c r="G37" s="31">
        <f t="shared" si="3"/>
        <v>43589819</v>
      </c>
      <c r="H37" s="31">
        <f t="shared" si="3"/>
        <v>12872201</v>
      </c>
      <c r="I37" s="31">
        <f t="shared" si="3"/>
        <v>38570550</v>
      </c>
      <c r="J37" s="31">
        <f t="shared" si="3"/>
        <v>95032570</v>
      </c>
      <c r="K37" s="31">
        <f t="shared" si="3"/>
        <v>4231847</v>
      </c>
      <c r="L37" s="31">
        <f t="shared" si="3"/>
        <v>0</v>
      </c>
      <c r="M37" s="31">
        <f t="shared" si="3"/>
        <v>-342234</v>
      </c>
      <c r="N37" s="31">
        <f t="shared" si="3"/>
        <v>3889613</v>
      </c>
      <c r="O37" s="31">
        <f t="shared" si="3"/>
        <v>6173449</v>
      </c>
      <c r="P37" s="31">
        <f t="shared" si="3"/>
        <v>-3656492</v>
      </c>
      <c r="Q37" s="31">
        <f t="shared" si="3"/>
        <v>-503030</v>
      </c>
      <c r="R37" s="31">
        <f t="shared" si="3"/>
        <v>2013927</v>
      </c>
      <c r="S37" s="31">
        <f t="shared" si="3"/>
        <v>9460593</v>
      </c>
      <c r="T37" s="31">
        <f t="shared" si="3"/>
        <v>359301</v>
      </c>
      <c r="U37" s="31">
        <f t="shared" si="3"/>
        <v>0</v>
      </c>
      <c r="V37" s="31">
        <f t="shared" si="3"/>
        <v>9819894</v>
      </c>
      <c r="W37" s="31">
        <f t="shared" si="3"/>
        <v>110756004</v>
      </c>
      <c r="X37" s="31">
        <f t="shared" si="3"/>
        <v>6377051</v>
      </c>
      <c r="Y37" s="31">
        <f t="shared" si="3"/>
        <v>104378953</v>
      </c>
      <c r="Z37" s="32">
        <f>+IF(X37&lt;&gt;0,+(Y37/X37)*100,0)</f>
        <v>1636.7903126382398</v>
      </c>
      <c r="AA37" s="33">
        <f>SUM(AA29:AA36)</f>
        <v>6377051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6737123</v>
      </c>
      <c r="F44" s="31">
        <f t="shared" si="5"/>
        <v>6377051</v>
      </c>
      <c r="G44" s="31">
        <f t="shared" si="5"/>
        <v>43589819</v>
      </c>
      <c r="H44" s="31">
        <f t="shared" si="5"/>
        <v>12872201</v>
      </c>
      <c r="I44" s="31">
        <f t="shared" si="5"/>
        <v>38570550</v>
      </c>
      <c r="J44" s="31">
        <f t="shared" si="5"/>
        <v>95032570</v>
      </c>
      <c r="K44" s="31">
        <f t="shared" si="5"/>
        <v>4231847</v>
      </c>
      <c r="L44" s="31">
        <f t="shared" si="5"/>
        <v>0</v>
      </c>
      <c r="M44" s="31">
        <f t="shared" si="5"/>
        <v>-342234</v>
      </c>
      <c r="N44" s="31">
        <f t="shared" si="5"/>
        <v>3889613</v>
      </c>
      <c r="O44" s="31">
        <f t="shared" si="5"/>
        <v>6173449</v>
      </c>
      <c r="P44" s="31">
        <f t="shared" si="5"/>
        <v>-3656492</v>
      </c>
      <c r="Q44" s="31">
        <f t="shared" si="5"/>
        <v>-503030</v>
      </c>
      <c r="R44" s="31">
        <f t="shared" si="5"/>
        <v>2013927</v>
      </c>
      <c r="S44" s="31">
        <f t="shared" si="5"/>
        <v>9460593</v>
      </c>
      <c r="T44" s="31">
        <f t="shared" si="5"/>
        <v>359301</v>
      </c>
      <c r="U44" s="31">
        <f t="shared" si="5"/>
        <v>0</v>
      </c>
      <c r="V44" s="31">
        <f t="shared" si="5"/>
        <v>9819894</v>
      </c>
      <c r="W44" s="31">
        <f t="shared" si="5"/>
        <v>110756004</v>
      </c>
      <c r="X44" s="31">
        <f t="shared" si="5"/>
        <v>6377051</v>
      </c>
      <c r="Y44" s="31">
        <f t="shared" si="5"/>
        <v>104378953</v>
      </c>
      <c r="Z44" s="32">
        <f>+IF(X44&lt;&gt;0,+(Y44/X44)*100,0)</f>
        <v>1636.7903126382398</v>
      </c>
      <c r="AA44" s="33">
        <f>+AA37+AA43</f>
        <v>6377051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-46124233</v>
      </c>
      <c r="F45" s="44">
        <f t="shared" si="6"/>
        <v>-28007260</v>
      </c>
      <c r="G45" s="44">
        <f t="shared" si="6"/>
        <v>24675773</v>
      </c>
      <c r="H45" s="44">
        <f t="shared" si="6"/>
        <v>-1043844</v>
      </c>
      <c r="I45" s="44">
        <f t="shared" si="6"/>
        <v>-27195955</v>
      </c>
      <c r="J45" s="44">
        <f t="shared" si="6"/>
        <v>-3564026</v>
      </c>
      <c r="K45" s="44">
        <f t="shared" si="6"/>
        <v>1470166</v>
      </c>
      <c r="L45" s="44">
        <f t="shared" si="6"/>
        <v>0</v>
      </c>
      <c r="M45" s="44">
        <f t="shared" si="6"/>
        <v>4656412</v>
      </c>
      <c r="N45" s="44">
        <f t="shared" si="6"/>
        <v>6126578</v>
      </c>
      <c r="O45" s="44">
        <f t="shared" si="6"/>
        <v>-2024332</v>
      </c>
      <c r="P45" s="44">
        <f t="shared" si="6"/>
        <v>-729803</v>
      </c>
      <c r="Q45" s="44">
        <f t="shared" si="6"/>
        <v>-3766362</v>
      </c>
      <c r="R45" s="44">
        <f t="shared" si="6"/>
        <v>-6520497</v>
      </c>
      <c r="S45" s="44">
        <f t="shared" si="6"/>
        <v>-3323967</v>
      </c>
      <c r="T45" s="44">
        <f t="shared" si="6"/>
        <v>6534961</v>
      </c>
      <c r="U45" s="44">
        <f t="shared" si="6"/>
        <v>0</v>
      </c>
      <c r="V45" s="44">
        <f t="shared" si="6"/>
        <v>3210994</v>
      </c>
      <c r="W45" s="44">
        <f t="shared" si="6"/>
        <v>-746951</v>
      </c>
      <c r="X45" s="44">
        <f t="shared" si="6"/>
        <v>-28007260</v>
      </c>
      <c r="Y45" s="44">
        <f t="shared" si="6"/>
        <v>27260309</v>
      </c>
      <c r="Z45" s="45">
        <f>+IF(X45&lt;&gt;0,+(Y45/X45)*100,0)</f>
        <v>-97.333009369713423</v>
      </c>
      <c r="AA45" s="46">
        <f>+AA26-AA44</f>
        <v>-28007260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-48138024</v>
      </c>
      <c r="F47" s="20">
        <v>-30021051</v>
      </c>
      <c r="G47" s="20">
        <v>3236218</v>
      </c>
      <c r="H47" s="20">
        <v>-3736851</v>
      </c>
      <c r="I47" s="20">
        <v>-3666528</v>
      </c>
      <c r="J47" s="20">
        <v>-4167161</v>
      </c>
      <c r="K47" s="20">
        <v>503724</v>
      </c>
      <c r="L47" s="20"/>
      <c r="M47" s="20">
        <v>4656295</v>
      </c>
      <c r="N47" s="20">
        <v>5160019</v>
      </c>
      <c r="O47" s="20">
        <v>-3266862</v>
      </c>
      <c r="P47" s="20">
        <v>-950343</v>
      </c>
      <c r="Q47" s="20">
        <v>-4226188</v>
      </c>
      <c r="R47" s="20">
        <v>-8443393</v>
      </c>
      <c r="S47" s="20">
        <v>-4288081</v>
      </c>
      <c r="T47" s="20">
        <v>5813807</v>
      </c>
      <c r="U47" s="20"/>
      <c r="V47" s="20">
        <v>1525726</v>
      </c>
      <c r="W47" s="20">
        <v>-5924809</v>
      </c>
      <c r="X47" s="20">
        <v>-30021051</v>
      </c>
      <c r="Y47" s="20">
        <v>24096242</v>
      </c>
      <c r="Z47" s="47">
        <v>-80.264485077487791</v>
      </c>
      <c r="AA47" s="22">
        <v>-30021051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-48138024</v>
      </c>
      <c r="F50" s="52">
        <f t="shared" si="7"/>
        <v>-30021051</v>
      </c>
      <c r="G50" s="52">
        <f t="shared" si="7"/>
        <v>3236218</v>
      </c>
      <c r="H50" s="52">
        <f t="shared" si="7"/>
        <v>-3736851</v>
      </c>
      <c r="I50" s="52">
        <f t="shared" si="7"/>
        <v>-3666528</v>
      </c>
      <c r="J50" s="52">
        <f t="shared" si="7"/>
        <v>-4167161</v>
      </c>
      <c r="K50" s="52">
        <f t="shared" si="7"/>
        <v>503724</v>
      </c>
      <c r="L50" s="52">
        <f t="shared" si="7"/>
        <v>0</v>
      </c>
      <c r="M50" s="52">
        <f t="shared" si="7"/>
        <v>4656295</v>
      </c>
      <c r="N50" s="52">
        <f t="shared" si="7"/>
        <v>5160019</v>
      </c>
      <c r="O50" s="52">
        <f t="shared" si="7"/>
        <v>-3266862</v>
      </c>
      <c r="P50" s="52">
        <f t="shared" si="7"/>
        <v>-950343</v>
      </c>
      <c r="Q50" s="52">
        <f t="shared" si="7"/>
        <v>-4226188</v>
      </c>
      <c r="R50" s="52">
        <f t="shared" si="7"/>
        <v>-8443393</v>
      </c>
      <c r="S50" s="52">
        <f t="shared" si="7"/>
        <v>-4288081</v>
      </c>
      <c r="T50" s="52">
        <f t="shared" si="7"/>
        <v>5813807</v>
      </c>
      <c r="U50" s="52">
        <f t="shared" si="7"/>
        <v>0</v>
      </c>
      <c r="V50" s="52">
        <f t="shared" si="7"/>
        <v>1525726</v>
      </c>
      <c r="W50" s="52">
        <f t="shared" si="7"/>
        <v>-5924809</v>
      </c>
      <c r="X50" s="52">
        <f t="shared" si="7"/>
        <v>-30021051</v>
      </c>
      <c r="Y50" s="52">
        <f t="shared" si="7"/>
        <v>24096242</v>
      </c>
      <c r="Z50" s="53">
        <f>+IF(X50&lt;&gt;0,+(Y50/X50)*100,0)</f>
        <v>-80.264485077487791</v>
      </c>
      <c r="AA50" s="54">
        <f>SUM(AA47:AA49)</f>
        <v>-30021051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128639293</v>
      </c>
      <c r="D7" s="18"/>
      <c r="E7" s="19">
        <v>33801723</v>
      </c>
      <c r="F7" s="20">
        <v>33801723</v>
      </c>
      <c r="G7" s="20">
        <v>143411294</v>
      </c>
      <c r="H7" s="20">
        <v>-43419034</v>
      </c>
      <c r="I7" s="20">
        <v>12200298</v>
      </c>
      <c r="J7" s="20">
        <v>112192558</v>
      </c>
      <c r="K7" s="20">
        <v>-9001641</v>
      </c>
      <c r="L7" s="20">
        <v>3972034</v>
      </c>
      <c r="M7" s="20">
        <v>1974312</v>
      </c>
      <c r="N7" s="20">
        <v>-3055295</v>
      </c>
      <c r="O7" s="20">
        <v>7532853</v>
      </c>
      <c r="P7" s="20">
        <v>-2216420</v>
      </c>
      <c r="Q7" s="20">
        <v>-2609219</v>
      </c>
      <c r="R7" s="20">
        <v>2707214</v>
      </c>
      <c r="S7" s="20">
        <v>6548115</v>
      </c>
      <c r="T7" s="20">
        <v>9657554</v>
      </c>
      <c r="U7" s="20">
        <v>4237584</v>
      </c>
      <c r="V7" s="20">
        <v>20443253</v>
      </c>
      <c r="W7" s="20">
        <v>132287730</v>
      </c>
      <c r="X7" s="20">
        <v>33801723</v>
      </c>
      <c r="Y7" s="20">
        <v>98486007</v>
      </c>
      <c r="Z7" s="21">
        <v>291.36386627391744</v>
      </c>
      <c r="AA7" s="22">
        <v>33801723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128639293</v>
      </c>
      <c r="D13" s="29">
        <f>SUM(D6:D12)</f>
        <v>0</v>
      </c>
      <c r="E13" s="30">
        <f t="shared" si="0"/>
        <v>33801723</v>
      </c>
      <c r="F13" s="31">
        <f t="shared" si="0"/>
        <v>33801723</v>
      </c>
      <c r="G13" s="31">
        <f t="shared" si="0"/>
        <v>143411294</v>
      </c>
      <c r="H13" s="31">
        <f t="shared" si="0"/>
        <v>-43419034</v>
      </c>
      <c r="I13" s="31">
        <f t="shared" si="0"/>
        <v>12200298</v>
      </c>
      <c r="J13" s="31">
        <f t="shared" si="0"/>
        <v>112192558</v>
      </c>
      <c r="K13" s="31">
        <f t="shared" si="0"/>
        <v>-9001641</v>
      </c>
      <c r="L13" s="31">
        <f t="shared" si="0"/>
        <v>3972034</v>
      </c>
      <c r="M13" s="31">
        <f t="shared" si="0"/>
        <v>1974312</v>
      </c>
      <c r="N13" s="31">
        <f t="shared" si="0"/>
        <v>-3055295</v>
      </c>
      <c r="O13" s="31">
        <f t="shared" si="0"/>
        <v>7532853</v>
      </c>
      <c r="P13" s="31">
        <f t="shared" si="0"/>
        <v>-2216420</v>
      </c>
      <c r="Q13" s="31">
        <f t="shared" si="0"/>
        <v>-2609219</v>
      </c>
      <c r="R13" s="31">
        <f t="shared" si="0"/>
        <v>2707214</v>
      </c>
      <c r="S13" s="31">
        <f t="shared" si="0"/>
        <v>6548115</v>
      </c>
      <c r="T13" s="31">
        <f t="shared" si="0"/>
        <v>9657554</v>
      </c>
      <c r="U13" s="31">
        <f t="shared" si="0"/>
        <v>4237584</v>
      </c>
      <c r="V13" s="31">
        <f t="shared" si="0"/>
        <v>20443253</v>
      </c>
      <c r="W13" s="31">
        <f t="shared" si="0"/>
        <v>132287730</v>
      </c>
      <c r="X13" s="31">
        <f t="shared" si="0"/>
        <v>33801723</v>
      </c>
      <c r="Y13" s="31">
        <f t="shared" si="0"/>
        <v>98486007</v>
      </c>
      <c r="Z13" s="32">
        <f>+IF(X13&lt;&gt;0,+(Y13/X13)*100,0)</f>
        <v>291.36386627391744</v>
      </c>
      <c r="AA13" s="33">
        <f>SUM(AA6:AA12)</f>
        <v>33801723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297864227</v>
      </c>
      <c r="D17" s="18"/>
      <c r="E17" s="19">
        <v>622579901</v>
      </c>
      <c r="F17" s="20">
        <v>624055401</v>
      </c>
      <c r="G17" s="24">
        <v>297728345</v>
      </c>
      <c r="H17" s="24">
        <v>285375</v>
      </c>
      <c r="I17" s="24"/>
      <c r="J17" s="20">
        <v>298013720</v>
      </c>
      <c r="K17" s="24"/>
      <c r="L17" s="24"/>
      <c r="M17" s="20"/>
      <c r="N17" s="24"/>
      <c r="O17" s="24"/>
      <c r="P17" s="24">
        <v>-4606253</v>
      </c>
      <c r="Q17" s="20"/>
      <c r="R17" s="24">
        <v>-4606253</v>
      </c>
      <c r="S17" s="24">
        <v>95650</v>
      </c>
      <c r="T17" s="20">
        <v>134012</v>
      </c>
      <c r="U17" s="24">
        <v>126999</v>
      </c>
      <c r="V17" s="24">
        <v>356661</v>
      </c>
      <c r="W17" s="24">
        <v>293764128</v>
      </c>
      <c r="X17" s="20">
        <v>624055401</v>
      </c>
      <c r="Y17" s="24">
        <v>-330291273</v>
      </c>
      <c r="Z17" s="25">
        <v>-52.926594733533925</v>
      </c>
      <c r="AA17" s="26">
        <v>624055401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297864227</v>
      </c>
      <c r="D25" s="29">
        <f t="shared" ref="D25:Y25" si="1">SUM(D15:D24)</f>
        <v>0</v>
      </c>
      <c r="E25" s="35">
        <f t="shared" si="1"/>
        <v>622579901</v>
      </c>
      <c r="F25" s="36">
        <f t="shared" si="1"/>
        <v>624055401</v>
      </c>
      <c r="G25" s="36">
        <f t="shared" si="1"/>
        <v>297728345</v>
      </c>
      <c r="H25" s="36">
        <f t="shared" si="1"/>
        <v>285375</v>
      </c>
      <c r="I25" s="36">
        <f t="shared" si="1"/>
        <v>0</v>
      </c>
      <c r="J25" s="36">
        <f t="shared" si="1"/>
        <v>298013720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-4606253</v>
      </c>
      <c r="Q25" s="36">
        <f t="shared" si="1"/>
        <v>0</v>
      </c>
      <c r="R25" s="36">
        <f t="shared" si="1"/>
        <v>-4606253</v>
      </c>
      <c r="S25" s="36">
        <f t="shared" si="1"/>
        <v>95650</v>
      </c>
      <c r="T25" s="36">
        <f t="shared" si="1"/>
        <v>134012</v>
      </c>
      <c r="U25" s="36">
        <f t="shared" si="1"/>
        <v>126999</v>
      </c>
      <c r="V25" s="36">
        <f t="shared" si="1"/>
        <v>356661</v>
      </c>
      <c r="W25" s="36">
        <f t="shared" si="1"/>
        <v>293764128</v>
      </c>
      <c r="X25" s="36">
        <f t="shared" si="1"/>
        <v>624055401</v>
      </c>
      <c r="Y25" s="36">
        <f t="shared" si="1"/>
        <v>-330291273</v>
      </c>
      <c r="Z25" s="37">
        <f>+IF(X25&lt;&gt;0,+(Y25/X25)*100,0)</f>
        <v>-52.926594733533925</v>
      </c>
      <c r="AA25" s="38">
        <f>SUM(AA15:AA24)</f>
        <v>624055401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426503520</v>
      </c>
      <c r="D26" s="29">
        <f>+D13+D25</f>
        <v>0</v>
      </c>
      <c r="E26" s="30">
        <f t="shared" si="2"/>
        <v>656381624</v>
      </c>
      <c r="F26" s="31">
        <f t="shared" si="2"/>
        <v>657857124</v>
      </c>
      <c r="G26" s="31">
        <f t="shared" si="2"/>
        <v>441139639</v>
      </c>
      <c r="H26" s="31">
        <f t="shared" si="2"/>
        <v>-43133659</v>
      </c>
      <c r="I26" s="31">
        <f t="shared" si="2"/>
        <v>12200298</v>
      </c>
      <c r="J26" s="31">
        <f t="shared" si="2"/>
        <v>410206278</v>
      </c>
      <c r="K26" s="31">
        <f t="shared" si="2"/>
        <v>-9001641</v>
      </c>
      <c r="L26" s="31">
        <f t="shared" si="2"/>
        <v>3972034</v>
      </c>
      <c r="M26" s="31">
        <f t="shared" si="2"/>
        <v>1974312</v>
      </c>
      <c r="N26" s="31">
        <f t="shared" si="2"/>
        <v>-3055295</v>
      </c>
      <c r="O26" s="31">
        <f t="shared" si="2"/>
        <v>7532853</v>
      </c>
      <c r="P26" s="31">
        <f t="shared" si="2"/>
        <v>-6822673</v>
      </c>
      <c r="Q26" s="31">
        <f t="shared" si="2"/>
        <v>-2609219</v>
      </c>
      <c r="R26" s="31">
        <f t="shared" si="2"/>
        <v>-1899039</v>
      </c>
      <c r="S26" s="31">
        <f t="shared" si="2"/>
        <v>6643765</v>
      </c>
      <c r="T26" s="31">
        <f t="shared" si="2"/>
        <v>9791566</v>
      </c>
      <c r="U26" s="31">
        <f t="shared" si="2"/>
        <v>4364583</v>
      </c>
      <c r="V26" s="31">
        <f t="shared" si="2"/>
        <v>20799914</v>
      </c>
      <c r="W26" s="31">
        <f t="shared" si="2"/>
        <v>426051858</v>
      </c>
      <c r="X26" s="31">
        <f t="shared" si="2"/>
        <v>657857124</v>
      </c>
      <c r="Y26" s="31">
        <f t="shared" si="2"/>
        <v>-231805266</v>
      </c>
      <c r="Z26" s="32">
        <f>+IF(X26&lt;&gt;0,+(Y26/X26)*100,0)</f>
        <v>-35.236414951402125</v>
      </c>
      <c r="AA26" s="33">
        <f>+AA13+AA25</f>
        <v>657857124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4974547</v>
      </c>
      <c r="D31" s="18"/>
      <c r="E31" s="19">
        <v>4607515</v>
      </c>
      <c r="F31" s="20">
        <v>4607515</v>
      </c>
      <c r="G31" s="20">
        <v>4999368</v>
      </c>
      <c r="H31" s="20">
        <v>8066</v>
      </c>
      <c r="I31" s="20">
        <v>-52510</v>
      </c>
      <c r="J31" s="20">
        <v>4954924</v>
      </c>
      <c r="K31" s="20">
        <v>1116013</v>
      </c>
      <c r="L31" s="20">
        <v>10451</v>
      </c>
      <c r="M31" s="20">
        <v>-2083</v>
      </c>
      <c r="N31" s="20">
        <v>1124381</v>
      </c>
      <c r="O31" s="20">
        <v>13639</v>
      </c>
      <c r="P31" s="20">
        <v>10023</v>
      </c>
      <c r="Q31" s="20">
        <v>21267</v>
      </c>
      <c r="R31" s="20">
        <v>44929</v>
      </c>
      <c r="S31" s="20">
        <v>-15479</v>
      </c>
      <c r="T31" s="20">
        <v>365</v>
      </c>
      <c r="U31" s="20">
        <v>439381</v>
      </c>
      <c r="V31" s="20">
        <v>424267</v>
      </c>
      <c r="W31" s="20">
        <v>6548501</v>
      </c>
      <c r="X31" s="20">
        <v>4607515</v>
      </c>
      <c r="Y31" s="20">
        <v>1940986</v>
      </c>
      <c r="Z31" s="21">
        <v>42.126525903876598</v>
      </c>
      <c r="AA31" s="22">
        <v>4607515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16293292</v>
      </c>
      <c r="D35" s="18"/>
      <c r="E35" s="19">
        <v>6300876</v>
      </c>
      <c r="F35" s="20">
        <v>6300876</v>
      </c>
      <c r="G35" s="20">
        <v>13765144</v>
      </c>
      <c r="H35" s="20">
        <v>-1275474</v>
      </c>
      <c r="I35" s="20">
        <v>1543711</v>
      </c>
      <c r="J35" s="20">
        <v>14033381</v>
      </c>
      <c r="K35" s="20">
        <v>-1330673</v>
      </c>
      <c r="L35" s="20">
        <v>592074</v>
      </c>
      <c r="M35" s="20">
        <v>197945</v>
      </c>
      <c r="N35" s="20">
        <v>-540654</v>
      </c>
      <c r="O35" s="20">
        <v>885661</v>
      </c>
      <c r="P35" s="20">
        <v>-357928</v>
      </c>
      <c r="Q35" s="20">
        <v>-428143</v>
      </c>
      <c r="R35" s="20">
        <v>99590</v>
      </c>
      <c r="S35" s="20">
        <v>775189</v>
      </c>
      <c r="T35" s="20">
        <v>1170498</v>
      </c>
      <c r="U35" s="20">
        <v>701330</v>
      </c>
      <c r="V35" s="20">
        <v>2647017</v>
      </c>
      <c r="W35" s="20">
        <v>16239334</v>
      </c>
      <c r="X35" s="20">
        <v>6300876</v>
      </c>
      <c r="Y35" s="20">
        <v>9938458</v>
      </c>
      <c r="Z35" s="21">
        <v>157.73136941593518</v>
      </c>
      <c r="AA35" s="22">
        <v>6300876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21267839</v>
      </c>
      <c r="D37" s="29">
        <f t="shared" ref="D37:Y37" si="3">SUM(D29:D36)</f>
        <v>0</v>
      </c>
      <c r="E37" s="30">
        <f t="shared" si="3"/>
        <v>10908391</v>
      </c>
      <c r="F37" s="31">
        <f t="shared" si="3"/>
        <v>10908391</v>
      </c>
      <c r="G37" s="31">
        <f t="shared" si="3"/>
        <v>18764512</v>
      </c>
      <c r="H37" s="31">
        <f t="shared" si="3"/>
        <v>-1267408</v>
      </c>
      <c r="I37" s="31">
        <f t="shared" si="3"/>
        <v>1491201</v>
      </c>
      <c r="J37" s="31">
        <f t="shared" si="3"/>
        <v>18988305</v>
      </c>
      <c r="K37" s="31">
        <f t="shared" si="3"/>
        <v>-214660</v>
      </c>
      <c r="L37" s="31">
        <f t="shared" si="3"/>
        <v>602525</v>
      </c>
      <c r="M37" s="31">
        <f t="shared" si="3"/>
        <v>195862</v>
      </c>
      <c r="N37" s="31">
        <f t="shared" si="3"/>
        <v>583727</v>
      </c>
      <c r="O37" s="31">
        <f t="shared" si="3"/>
        <v>899300</v>
      </c>
      <c r="P37" s="31">
        <f t="shared" si="3"/>
        <v>-347905</v>
      </c>
      <c r="Q37" s="31">
        <f t="shared" si="3"/>
        <v>-406876</v>
      </c>
      <c r="R37" s="31">
        <f t="shared" si="3"/>
        <v>144519</v>
      </c>
      <c r="S37" s="31">
        <f t="shared" si="3"/>
        <v>759710</v>
      </c>
      <c r="T37" s="31">
        <f t="shared" si="3"/>
        <v>1170863</v>
      </c>
      <c r="U37" s="31">
        <f t="shared" si="3"/>
        <v>1140711</v>
      </c>
      <c r="V37" s="31">
        <f t="shared" si="3"/>
        <v>3071284</v>
      </c>
      <c r="W37" s="31">
        <f t="shared" si="3"/>
        <v>22787835</v>
      </c>
      <c r="X37" s="31">
        <f t="shared" si="3"/>
        <v>10908391</v>
      </c>
      <c r="Y37" s="31">
        <f t="shared" si="3"/>
        <v>11879444</v>
      </c>
      <c r="Z37" s="32">
        <f>+IF(X37&lt;&gt;0,+(Y37/X37)*100,0)</f>
        <v>108.90189029711163</v>
      </c>
      <c r="AA37" s="33">
        <f>SUM(AA29:AA36)</f>
        <v>10908391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21267839</v>
      </c>
      <c r="D44" s="29">
        <f>+D37+D43</f>
        <v>0</v>
      </c>
      <c r="E44" s="30">
        <f t="shared" si="5"/>
        <v>10908391</v>
      </c>
      <c r="F44" s="31">
        <f t="shared" si="5"/>
        <v>10908391</v>
      </c>
      <c r="G44" s="31">
        <f t="shared" si="5"/>
        <v>18764512</v>
      </c>
      <c r="H44" s="31">
        <f t="shared" si="5"/>
        <v>-1267408</v>
      </c>
      <c r="I44" s="31">
        <f t="shared" si="5"/>
        <v>1491201</v>
      </c>
      <c r="J44" s="31">
        <f t="shared" si="5"/>
        <v>18988305</v>
      </c>
      <c r="K44" s="31">
        <f t="shared" si="5"/>
        <v>-214660</v>
      </c>
      <c r="L44" s="31">
        <f t="shared" si="5"/>
        <v>602525</v>
      </c>
      <c r="M44" s="31">
        <f t="shared" si="5"/>
        <v>195862</v>
      </c>
      <c r="N44" s="31">
        <f t="shared" si="5"/>
        <v>583727</v>
      </c>
      <c r="O44" s="31">
        <f t="shared" si="5"/>
        <v>899300</v>
      </c>
      <c r="P44" s="31">
        <f t="shared" si="5"/>
        <v>-347905</v>
      </c>
      <c r="Q44" s="31">
        <f t="shared" si="5"/>
        <v>-406876</v>
      </c>
      <c r="R44" s="31">
        <f t="shared" si="5"/>
        <v>144519</v>
      </c>
      <c r="S44" s="31">
        <f t="shared" si="5"/>
        <v>759710</v>
      </c>
      <c r="T44" s="31">
        <f t="shared" si="5"/>
        <v>1170863</v>
      </c>
      <c r="U44" s="31">
        <f t="shared" si="5"/>
        <v>1140711</v>
      </c>
      <c r="V44" s="31">
        <f t="shared" si="5"/>
        <v>3071284</v>
      </c>
      <c r="W44" s="31">
        <f t="shared" si="5"/>
        <v>22787835</v>
      </c>
      <c r="X44" s="31">
        <f t="shared" si="5"/>
        <v>10908391</v>
      </c>
      <c r="Y44" s="31">
        <f t="shared" si="5"/>
        <v>11879444</v>
      </c>
      <c r="Z44" s="32">
        <f>+IF(X44&lt;&gt;0,+(Y44/X44)*100,0)</f>
        <v>108.90189029711163</v>
      </c>
      <c r="AA44" s="33">
        <f>+AA37+AA43</f>
        <v>10908391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405235681</v>
      </c>
      <c r="D45" s="42">
        <f t="shared" si="6"/>
        <v>0</v>
      </c>
      <c r="E45" s="43">
        <f t="shared" si="6"/>
        <v>645473233</v>
      </c>
      <c r="F45" s="44">
        <f t="shared" si="6"/>
        <v>646948733</v>
      </c>
      <c r="G45" s="44">
        <f t="shared" si="6"/>
        <v>422375127</v>
      </c>
      <c r="H45" s="44">
        <f t="shared" si="6"/>
        <v>-41866251</v>
      </c>
      <c r="I45" s="44">
        <f t="shared" si="6"/>
        <v>10709097</v>
      </c>
      <c r="J45" s="44">
        <f t="shared" si="6"/>
        <v>391217973</v>
      </c>
      <c r="K45" s="44">
        <f t="shared" si="6"/>
        <v>-8786981</v>
      </c>
      <c r="L45" s="44">
        <f t="shared" si="6"/>
        <v>3369509</v>
      </c>
      <c r="M45" s="44">
        <f t="shared" si="6"/>
        <v>1778450</v>
      </c>
      <c r="N45" s="44">
        <f t="shared" si="6"/>
        <v>-3639022</v>
      </c>
      <c r="O45" s="44">
        <f t="shared" si="6"/>
        <v>6633553</v>
      </c>
      <c r="P45" s="44">
        <f t="shared" si="6"/>
        <v>-6474768</v>
      </c>
      <c r="Q45" s="44">
        <f t="shared" si="6"/>
        <v>-2202343</v>
      </c>
      <c r="R45" s="44">
        <f t="shared" si="6"/>
        <v>-2043558</v>
      </c>
      <c r="S45" s="44">
        <f t="shared" si="6"/>
        <v>5884055</v>
      </c>
      <c r="T45" s="44">
        <f t="shared" si="6"/>
        <v>8620703</v>
      </c>
      <c r="U45" s="44">
        <f t="shared" si="6"/>
        <v>3223872</v>
      </c>
      <c r="V45" s="44">
        <f t="shared" si="6"/>
        <v>17728630</v>
      </c>
      <c r="W45" s="44">
        <f t="shared" si="6"/>
        <v>403264023</v>
      </c>
      <c r="X45" s="44">
        <f t="shared" si="6"/>
        <v>646948733</v>
      </c>
      <c r="Y45" s="44">
        <f t="shared" si="6"/>
        <v>-243684710</v>
      </c>
      <c r="Z45" s="45">
        <f>+IF(X45&lt;&gt;0,+(Y45/X45)*100,0)</f>
        <v>-37.666772894043213</v>
      </c>
      <c r="AA45" s="46">
        <f>+AA26-AA44</f>
        <v>646948733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54454102</v>
      </c>
      <c r="D47" s="18"/>
      <c r="E47" s="19">
        <v>75277744</v>
      </c>
      <c r="F47" s="20">
        <v>75277744</v>
      </c>
      <c r="G47" s="20">
        <v>-380695343</v>
      </c>
      <c r="H47" s="20">
        <v>-10065990</v>
      </c>
      <c r="I47" s="20">
        <v>37142376</v>
      </c>
      <c r="J47" s="20">
        <v>-353618957</v>
      </c>
      <c r="K47" s="20">
        <v>30589895</v>
      </c>
      <c r="L47" s="20">
        <v>32512043</v>
      </c>
      <c r="M47" s="20">
        <v>34635865</v>
      </c>
      <c r="N47" s="20">
        <v>97737803</v>
      </c>
      <c r="O47" s="20">
        <v>31006669</v>
      </c>
      <c r="P47" s="20">
        <v>26989967</v>
      </c>
      <c r="Q47" s="20">
        <v>28513305</v>
      </c>
      <c r="R47" s="20">
        <v>86509941</v>
      </c>
      <c r="S47" s="20">
        <v>34785404</v>
      </c>
      <c r="T47" s="20">
        <v>34229061</v>
      </c>
      <c r="U47" s="20">
        <v>31206475</v>
      </c>
      <c r="V47" s="20">
        <v>100220940</v>
      </c>
      <c r="W47" s="20">
        <v>-69150273</v>
      </c>
      <c r="X47" s="20">
        <v>75277744</v>
      </c>
      <c r="Y47" s="20">
        <v>-144428017</v>
      </c>
      <c r="Z47" s="47">
        <v>-191.86018247305606</v>
      </c>
      <c r="AA47" s="22">
        <v>75277744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54454102</v>
      </c>
      <c r="D50" s="50">
        <f t="shared" ref="D50:Y50" si="7">SUM(D47:D49)</f>
        <v>0</v>
      </c>
      <c r="E50" s="51">
        <f t="shared" si="7"/>
        <v>75277744</v>
      </c>
      <c r="F50" s="52">
        <f t="shared" si="7"/>
        <v>75277744</v>
      </c>
      <c r="G50" s="52">
        <f t="shared" si="7"/>
        <v>-380695343</v>
      </c>
      <c r="H50" s="52">
        <f t="shared" si="7"/>
        <v>-10065990</v>
      </c>
      <c r="I50" s="52">
        <f t="shared" si="7"/>
        <v>37142376</v>
      </c>
      <c r="J50" s="52">
        <f t="shared" si="7"/>
        <v>-353618957</v>
      </c>
      <c r="K50" s="52">
        <f t="shared" si="7"/>
        <v>30589895</v>
      </c>
      <c r="L50" s="52">
        <f t="shared" si="7"/>
        <v>32512043</v>
      </c>
      <c r="M50" s="52">
        <f t="shared" si="7"/>
        <v>34635865</v>
      </c>
      <c r="N50" s="52">
        <f t="shared" si="7"/>
        <v>97737803</v>
      </c>
      <c r="O50" s="52">
        <f t="shared" si="7"/>
        <v>31006669</v>
      </c>
      <c r="P50" s="52">
        <f t="shared" si="7"/>
        <v>26989967</v>
      </c>
      <c r="Q50" s="52">
        <f t="shared" si="7"/>
        <v>28513305</v>
      </c>
      <c r="R50" s="52">
        <f t="shared" si="7"/>
        <v>86509941</v>
      </c>
      <c r="S50" s="52">
        <f t="shared" si="7"/>
        <v>34785404</v>
      </c>
      <c r="T50" s="52">
        <f t="shared" si="7"/>
        <v>34229061</v>
      </c>
      <c r="U50" s="52">
        <f t="shared" si="7"/>
        <v>31206475</v>
      </c>
      <c r="V50" s="52">
        <f t="shared" si="7"/>
        <v>100220940</v>
      </c>
      <c r="W50" s="52">
        <f t="shared" si="7"/>
        <v>-69150273</v>
      </c>
      <c r="X50" s="52">
        <f t="shared" si="7"/>
        <v>75277744</v>
      </c>
      <c r="Y50" s="52">
        <f t="shared" si="7"/>
        <v>-144428017</v>
      </c>
      <c r="Z50" s="53">
        <f>+IF(X50&lt;&gt;0,+(Y50/X50)*100,0)</f>
        <v>-191.86018247305606</v>
      </c>
      <c r="AA50" s="54">
        <f>SUM(AA47:AA49)</f>
        <v>75277744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81151694</v>
      </c>
      <c r="D7" s="18"/>
      <c r="E7" s="19">
        <v>639042740</v>
      </c>
      <c r="F7" s="20">
        <v>639042740</v>
      </c>
      <c r="G7" s="20">
        <v>113635620</v>
      </c>
      <c r="H7" s="20">
        <v>-17339597</v>
      </c>
      <c r="I7" s="20">
        <v>10105760</v>
      </c>
      <c r="J7" s="20">
        <v>106401783</v>
      </c>
      <c r="K7" s="20">
        <v>-1539213</v>
      </c>
      <c r="L7" s="20">
        <v>4250166</v>
      </c>
      <c r="M7" s="20">
        <v>4888732</v>
      </c>
      <c r="N7" s="20">
        <v>7599685</v>
      </c>
      <c r="O7" s="20">
        <v>4221267</v>
      </c>
      <c r="P7" s="20">
        <v>4193814</v>
      </c>
      <c r="Q7" s="20">
        <v>340635</v>
      </c>
      <c r="R7" s="20">
        <v>8755716</v>
      </c>
      <c r="S7" s="20">
        <v>2634171</v>
      </c>
      <c r="T7" s="20">
        <v>-81604324</v>
      </c>
      <c r="U7" s="20">
        <v>1539344</v>
      </c>
      <c r="V7" s="20">
        <v>-77430809</v>
      </c>
      <c r="W7" s="20">
        <v>45326375</v>
      </c>
      <c r="X7" s="20">
        <v>639042740</v>
      </c>
      <c r="Y7" s="20">
        <v>-593716365</v>
      </c>
      <c r="Z7" s="21">
        <v>-92.907144990020541</v>
      </c>
      <c r="AA7" s="22">
        <v>639042740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81151694</v>
      </c>
      <c r="D13" s="29">
        <f>SUM(D6:D12)</f>
        <v>0</v>
      </c>
      <c r="E13" s="30">
        <f t="shared" si="0"/>
        <v>639042740</v>
      </c>
      <c r="F13" s="31">
        <f t="shared" si="0"/>
        <v>639042740</v>
      </c>
      <c r="G13" s="31">
        <f t="shared" si="0"/>
        <v>113635620</v>
      </c>
      <c r="H13" s="31">
        <f t="shared" si="0"/>
        <v>-17339597</v>
      </c>
      <c r="I13" s="31">
        <f t="shared" si="0"/>
        <v>10105760</v>
      </c>
      <c r="J13" s="31">
        <f t="shared" si="0"/>
        <v>106401783</v>
      </c>
      <c r="K13" s="31">
        <f t="shared" si="0"/>
        <v>-1539213</v>
      </c>
      <c r="L13" s="31">
        <f t="shared" si="0"/>
        <v>4250166</v>
      </c>
      <c r="M13" s="31">
        <f t="shared" si="0"/>
        <v>4888732</v>
      </c>
      <c r="N13" s="31">
        <f t="shared" si="0"/>
        <v>7599685</v>
      </c>
      <c r="O13" s="31">
        <f t="shared" si="0"/>
        <v>4221267</v>
      </c>
      <c r="P13" s="31">
        <f t="shared" si="0"/>
        <v>4193814</v>
      </c>
      <c r="Q13" s="31">
        <f t="shared" si="0"/>
        <v>340635</v>
      </c>
      <c r="R13" s="31">
        <f t="shared" si="0"/>
        <v>8755716</v>
      </c>
      <c r="S13" s="31">
        <f t="shared" si="0"/>
        <v>2634171</v>
      </c>
      <c r="T13" s="31">
        <f t="shared" si="0"/>
        <v>-81604324</v>
      </c>
      <c r="U13" s="31">
        <f t="shared" si="0"/>
        <v>1539344</v>
      </c>
      <c r="V13" s="31">
        <f t="shared" si="0"/>
        <v>-77430809</v>
      </c>
      <c r="W13" s="31">
        <f t="shared" si="0"/>
        <v>45326375</v>
      </c>
      <c r="X13" s="31">
        <f t="shared" si="0"/>
        <v>639042740</v>
      </c>
      <c r="Y13" s="31">
        <f t="shared" si="0"/>
        <v>-593716365</v>
      </c>
      <c r="Z13" s="32">
        <f>+IF(X13&lt;&gt;0,+(Y13/X13)*100,0)</f>
        <v>-92.907144990020541</v>
      </c>
      <c r="AA13" s="33">
        <f>SUM(AA6:AA12)</f>
        <v>639042740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132571728</v>
      </c>
      <c r="D17" s="18"/>
      <c r="E17" s="19">
        <v>196550043</v>
      </c>
      <c r="F17" s="20">
        <v>199050043</v>
      </c>
      <c r="G17" s="24">
        <v>128851168</v>
      </c>
      <c r="H17" s="24">
        <v>3816527</v>
      </c>
      <c r="I17" s="24">
        <v>762511</v>
      </c>
      <c r="J17" s="20">
        <v>133430206</v>
      </c>
      <c r="K17" s="24"/>
      <c r="L17" s="24">
        <v>4455430</v>
      </c>
      <c r="M17" s="20">
        <v>-2083991</v>
      </c>
      <c r="N17" s="24">
        <v>2371439</v>
      </c>
      <c r="O17" s="24">
        <v>6497816</v>
      </c>
      <c r="P17" s="24">
        <v>1183173</v>
      </c>
      <c r="Q17" s="20">
        <v>5072875</v>
      </c>
      <c r="R17" s="24">
        <v>12753864</v>
      </c>
      <c r="S17" s="24">
        <v>2346343</v>
      </c>
      <c r="T17" s="20">
        <v>-131649208</v>
      </c>
      <c r="U17" s="24">
        <v>-4537972</v>
      </c>
      <c r="V17" s="24">
        <v>-133840837</v>
      </c>
      <c r="W17" s="24">
        <v>14714672</v>
      </c>
      <c r="X17" s="20">
        <v>199050043</v>
      </c>
      <c r="Y17" s="24">
        <v>-184335371</v>
      </c>
      <c r="Z17" s="25">
        <v>-92.607551458805759</v>
      </c>
      <c r="AA17" s="26">
        <v>199050043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132571728</v>
      </c>
      <c r="D25" s="29">
        <f t="shared" ref="D25:Y25" si="1">SUM(D15:D24)</f>
        <v>0</v>
      </c>
      <c r="E25" s="35">
        <f t="shared" si="1"/>
        <v>196550043</v>
      </c>
      <c r="F25" s="36">
        <f t="shared" si="1"/>
        <v>199050043</v>
      </c>
      <c r="G25" s="36">
        <f t="shared" si="1"/>
        <v>128851168</v>
      </c>
      <c r="H25" s="36">
        <f t="shared" si="1"/>
        <v>3816527</v>
      </c>
      <c r="I25" s="36">
        <f t="shared" si="1"/>
        <v>762511</v>
      </c>
      <c r="J25" s="36">
        <f t="shared" si="1"/>
        <v>133430206</v>
      </c>
      <c r="K25" s="36">
        <f t="shared" si="1"/>
        <v>0</v>
      </c>
      <c r="L25" s="36">
        <f t="shared" si="1"/>
        <v>4455430</v>
      </c>
      <c r="M25" s="36">
        <f t="shared" si="1"/>
        <v>-2083991</v>
      </c>
      <c r="N25" s="36">
        <f t="shared" si="1"/>
        <v>2371439</v>
      </c>
      <c r="O25" s="36">
        <f t="shared" si="1"/>
        <v>6497816</v>
      </c>
      <c r="P25" s="36">
        <f t="shared" si="1"/>
        <v>1183173</v>
      </c>
      <c r="Q25" s="36">
        <f t="shared" si="1"/>
        <v>5072875</v>
      </c>
      <c r="R25" s="36">
        <f t="shared" si="1"/>
        <v>12753864</v>
      </c>
      <c r="S25" s="36">
        <f t="shared" si="1"/>
        <v>2346343</v>
      </c>
      <c r="T25" s="36">
        <f t="shared" si="1"/>
        <v>-131649208</v>
      </c>
      <c r="U25" s="36">
        <f t="shared" si="1"/>
        <v>-4537972</v>
      </c>
      <c r="V25" s="36">
        <f t="shared" si="1"/>
        <v>-133840837</v>
      </c>
      <c r="W25" s="36">
        <f t="shared" si="1"/>
        <v>14714672</v>
      </c>
      <c r="X25" s="36">
        <f t="shared" si="1"/>
        <v>199050043</v>
      </c>
      <c r="Y25" s="36">
        <f t="shared" si="1"/>
        <v>-184335371</v>
      </c>
      <c r="Z25" s="37">
        <f>+IF(X25&lt;&gt;0,+(Y25/X25)*100,0)</f>
        <v>-92.607551458805759</v>
      </c>
      <c r="AA25" s="38">
        <f>SUM(AA15:AA24)</f>
        <v>199050043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213723422</v>
      </c>
      <c r="D26" s="29">
        <f>+D13+D25</f>
        <v>0</v>
      </c>
      <c r="E26" s="30">
        <f t="shared" si="2"/>
        <v>835592783</v>
      </c>
      <c r="F26" s="31">
        <f t="shared" si="2"/>
        <v>838092783</v>
      </c>
      <c r="G26" s="31">
        <f t="shared" si="2"/>
        <v>242486788</v>
      </c>
      <c r="H26" s="31">
        <f t="shared" si="2"/>
        <v>-13523070</v>
      </c>
      <c r="I26" s="31">
        <f t="shared" si="2"/>
        <v>10868271</v>
      </c>
      <c r="J26" s="31">
        <f t="shared" si="2"/>
        <v>239831989</v>
      </c>
      <c r="K26" s="31">
        <f t="shared" si="2"/>
        <v>-1539213</v>
      </c>
      <c r="L26" s="31">
        <f t="shared" si="2"/>
        <v>8705596</v>
      </c>
      <c r="M26" s="31">
        <f t="shared" si="2"/>
        <v>2804741</v>
      </c>
      <c r="N26" s="31">
        <f t="shared" si="2"/>
        <v>9971124</v>
      </c>
      <c r="O26" s="31">
        <f t="shared" si="2"/>
        <v>10719083</v>
      </c>
      <c r="P26" s="31">
        <f t="shared" si="2"/>
        <v>5376987</v>
      </c>
      <c r="Q26" s="31">
        <f t="shared" si="2"/>
        <v>5413510</v>
      </c>
      <c r="R26" s="31">
        <f t="shared" si="2"/>
        <v>21509580</v>
      </c>
      <c r="S26" s="31">
        <f t="shared" si="2"/>
        <v>4980514</v>
      </c>
      <c r="T26" s="31">
        <f t="shared" si="2"/>
        <v>-213253532</v>
      </c>
      <c r="U26" s="31">
        <f t="shared" si="2"/>
        <v>-2998628</v>
      </c>
      <c r="V26" s="31">
        <f t="shared" si="2"/>
        <v>-211271646</v>
      </c>
      <c r="W26" s="31">
        <f t="shared" si="2"/>
        <v>60041047</v>
      </c>
      <c r="X26" s="31">
        <f t="shared" si="2"/>
        <v>838092783</v>
      </c>
      <c r="Y26" s="31">
        <f t="shared" si="2"/>
        <v>-778051736</v>
      </c>
      <c r="Z26" s="32">
        <f>+IF(X26&lt;&gt;0,+(Y26/X26)*100,0)</f>
        <v>-92.835990451429524</v>
      </c>
      <c r="AA26" s="33">
        <f>+AA13+AA25</f>
        <v>838092783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5158703</v>
      </c>
      <c r="D31" s="18"/>
      <c r="E31" s="19">
        <v>5127406</v>
      </c>
      <c r="F31" s="20">
        <v>5127406</v>
      </c>
      <c r="G31" s="20">
        <v>5151134</v>
      </c>
      <c r="H31" s="20">
        <v>18458</v>
      </c>
      <c r="I31" s="20">
        <v>11989</v>
      </c>
      <c r="J31" s="20">
        <v>5181581</v>
      </c>
      <c r="K31" s="20">
        <v>-5232</v>
      </c>
      <c r="L31" s="20">
        <v>840</v>
      </c>
      <c r="M31" s="20">
        <v>-441</v>
      </c>
      <c r="N31" s="20">
        <v>-4833</v>
      </c>
      <c r="O31" s="20">
        <v>2682</v>
      </c>
      <c r="P31" s="20">
        <v>10807</v>
      </c>
      <c r="Q31" s="20">
        <v>-14490</v>
      </c>
      <c r="R31" s="20">
        <v>-1001</v>
      </c>
      <c r="S31" s="20">
        <v>2204</v>
      </c>
      <c r="T31" s="20">
        <v>-5161190</v>
      </c>
      <c r="U31" s="20">
        <v>-2395</v>
      </c>
      <c r="V31" s="20">
        <v>-5161381</v>
      </c>
      <c r="W31" s="20">
        <v>14366</v>
      </c>
      <c r="X31" s="20">
        <v>5127406</v>
      </c>
      <c r="Y31" s="20">
        <v>-5113040</v>
      </c>
      <c r="Z31" s="21">
        <v>-99.719819339447668</v>
      </c>
      <c r="AA31" s="22">
        <v>5127406</v>
      </c>
    </row>
    <row r="32" spans="1:27" x14ac:dyDescent="0.25">
      <c r="A32" s="23" t="s">
        <v>59</v>
      </c>
      <c r="B32" s="17" t="s">
        <v>32</v>
      </c>
      <c r="C32" s="18">
        <v>2145396298</v>
      </c>
      <c r="D32" s="18"/>
      <c r="E32" s="19">
        <v>1929654938</v>
      </c>
      <c r="F32" s="20">
        <v>1929654938</v>
      </c>
      <c r="G32" s="20">
        <v>2188755508</v>
      </c>
      <c r="H32" s="20">
        <v>90452120</v>
      </c>
      <c r="I32" s="20">
        <v>-31473</v>
      </c>
      <c r="J32" s="20">
        <v>2279176155</v>
      </c>
      <c r="K32" s="20">
        <v>59940309</v>
      </c>
      <c r="L32" s="20">
        <v>34588938</v>
      </c>
      <c r="M32" s="20">
        <v>-169015</v>
      </c>
      <c r="N32" s="20">
        <v>94360232</v>
      </c>
      <c r="O32" s="20">
        <v>-31663</v>
      </c>
      <c r="P32" s="20"/>
      <c r="Q32" s="20">
        <v>104942634</v>
      </c>
      <c r="R32" s="20">
        <v>104910971</v>
      </c>
      <c r="S32" s="20">
        <v>33308627</v>
      </c>
      <c r="T32" s="20">
        <v>-2221868166</v>
      </c>
      <c r="U32" s="20">
        <v>76775555</v>
      </c>
      <c r="V32" s="20">
        <v>-2111783984</v>
      </c>
      <c r="W32" s="20">
        <v>366663374</v>
      </c>
      <c r="X32" s="20">
        <v>1929654938</v>
      </c>
      <c r="Y32" s="20">
        <v>-1562991564</v>
      </c>
      <c r="Z32" s="21">
        <v>-80.998500468688462</v>
      </c>
      <c r="AA32" s="22">
        <v>1929654938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22971223</v>
      </c>
      <c r="D35" s="18"/>
      <c r="E35" s="19">
        <v>23419616</v>
      </c>
      <c r="F35" s="20">
        <v>23419616</v>
      </c>
      <c r="G35" s="20">
        <v>24133858</v>
      </c>
      <c r="H35" s="20">
        <v>547602</v>
      </c>
      <c r="I35" s="20">
        <v>1121305</v>
      </c>
      <c r="J35" s="20">
        <v>25802765</v>
      </c>
      <c r="K35" s="20">
        <v>-29233</v>
      </c>
      <c r="L35" s="20">
        <v>251783</v>
      </c>
      <c r="M35" s="20">
        <v>-155721</v>
      </c>
      <c r="N35" s="20">
        <v>66829</v>
      </c>
      <c r="O35" s="20">
        <v>719607</v>
      </c>
      <c r="P35" s="20">
        <v>-15747</v>
      </c>
      <c r="Q35" s="20">
        <v>-64780</v>
      </c>
      <c r="R35" s="20">
        <v>639080</v>
      </c>
      <c r="S35" s="20">
        <v>521193</v>
      </c>
      <c r="T35" s="20">
        <v>-23011833</v>
      </c>
      <c r="U35" s="20">
        <v>14793</v>
      </c>
      <c r="V35" s="20">
        <v>-22475847</v>
      </c>
      <c r="W35" s="20">
        <v>4032827</v>
      </c>
      <c r="X35" s="20">
        <v>23419616</v>
      </c>
      <c r="Y35" s="20">
        <v>-19386789</v>
      </c>
      <c r="Z35" s="21">
        <v>-82.78013183478329</v>
      </c>
      <c r="AA35" s="22">
        <v>23419616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2173526224</v>
      </c>
      <c r="D37" s="29">
        <f t="shared" ref="D37:Y37" si="3">SUM(D29:D36)</f>
        <v>0</v>
      </c>
      <c r="E37" s="30">
        <f t="shared" si="3"/>
        <v>1958201960</v>
      </c>
      <c r="F37" s="31">
        <f t="shared" si="3"/>
        <v>1958201960</v>
      </c>
      <c r="G37" s="31">
        <f t="shared" si="3"/>
        <v>2218040500</v>
      </c>
      <c r="H37" s="31">
        <f t="shared" si="3"/>
        <v>91018180</v>
      </c>
      <c r="I37" s="31">
        <f t="shared" si="3"/>
        <v>1101821</v>
      </c>
      <c r="J37" s="31">
        <f t="shared" si="3"/>
        <v>2310160501</v>
      </c>
      <c r="K37" s="31">
        <f t="shared" si="3"/>
        <v>59905844</v>
      </c>
      <c r="L37" s="31">
        <f t="shared" si="3"/>
        <v>34841561</v>
      </c>
      <c r="M37" s="31">
        <f t="shared" si="3"/>
        <v>-325177</v>
      </c>
      <c r="N37" s="31">
        <f t="shared" si="3"/>
        <v>94422228</v>
      </c>
      <c r="O37" s="31">
        <f t="shared" si="3"/>
        <v>690626</v>
      </c>
      <c r="P37" s="31">
        <f t="shared" si="3"/>
        <v>-4940</v>
      </c>
      <c r="Q37" s="31">
        <f t="shared" si="3"/>
        <v>104863364</v>
      </c>
      <c r="R37" s="31">
        <f t="shared" si="3"/>
        <v>105549050</v>
      </c>
      <c r="S37" s="31">
        <f t="shared" si="3"/>
        <v>33832024</v>
      </c>
      <c r="T37" s="31">
        <f t="shared" si="3"/>
        <v>-2250041189</v>
      </c>
      <c r="U37" s="31">
        <f t="shared" si="3"/>
        <v>76787953</v>
      </c>
      <c r="V37" s="31">
        <f t="shared" si="3"/>
        <v>-2139421212</v>
      </c>
      <c r="W37" s="31">
        <f t="shared" si="3"/>
        <v>370710567</v>
      </c>
      <c r="X37" s="31">
        <f t="shared" si="3"/>
        <v>1958201960</v>
      </c>
      <c r="Y37" s="31">
        <f t="shared" si="3"/>
        <v>-1587491393</v>
      </c>
      <c r="Z37" s="32">
        <f>+IF(X37&lt;&gt;0,+(Y37/X37)*100,0)</f>
        <v>-81.068828722855528</v>
      </c>
      <c r="AA37" s="33">
        <f>SUM(AA29:AA36)</f>
        <v>1958201960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2173526224</v>
      </c>
      <c r="D44" s="29">
        <f>+D37+D43</f>
        <v>0</v>
      </c>
      <c r="E44" s="30">
        <f t="shared" si="5"/>
        <v>1958201960</v>
      </c>
      <c r="F44" s="31">
        <f t="shared" si="5"/>
        <v>1958201960</v>
      </c>
      <c r="G44" s="31">
        <f t="shared" si="5"/>
        <v>2218040500</v>
      </c>
      <c r="H44" s="31">
        <f t="shared" si="5"/>
        <v>91018180</v>
      </c>
      <c r="I44" s="31">
        <f t="shared" si="5"/>
        <v>1101821</v>
      </c>
      <c r="J44" s="31">
        <f t="shared" si="5"/>
        <v>2310160501</v>
      </c>
      <c r="K44" s="31">
        <f t="shared" si="5"/>
        <v>59905844</v>
      </c>
      <c r="L44" s="31">
        <f t="shared" si="5"/>
        <v>34841561</v>
      </c>
      <c r="M44" s="31">
        <f t="shared" si="5"/>
        <v>-325177</v>
      </c>
      <c r="N44" s="31">
        <f t="shared" si="5"/>
        <v>94422228</v>
      </c>
      <c r="O44" s="31">
        <f t="shared" si="5"/>
        <v>690626</v>
      </c>
      <c r="P44" s="31">
        <f t="shared" si="5"/>
        <v>-4940</v>
      </c>
      <c r="Q44" s="31">
        <f t="shared" si="5"/>
        <v>104863364</v>
      </c>
      <c r="R44" s="31">
        <f t="shared" si="5"/>
        <v>105549050</v>
      </c>
      <c r="S44" s="31">
        <f t="shared" si="5"/>
        <v>33832024</v>
      </c>
      <c r="T44" s="31">
        <f t="shared" si="5"/>
        <v>-2250041189</v>
      </c>
      <c r="U44" s="31">
        <f t="shared" si="5"/>
        <v>76787953</v>
      </c>
      <c r="V44" s="31">
        <f t="shared" si="5"/>
        <v>-2139421212</v>
      </c>
      <c r="W44" s="31">
        <f t="shared" si="5"/>
        <v>370710567</v>
      </c>
      <c r="X44" s="31">
        <f t="shared" si="5"/>
        <v>1958201960</v>
      </c>
      <c r="Y44" s="31">
        <f t="shared" si="5"/>
        <v>-1587491393</v>
      </c>
      <c r="Z44" s="32">
        <f>+IF(X44&lt;&gt;0,+(Y44/X44)*100,0)</f>
        <v>-81.068828722855528</v>
      </c>
      <c r="AA44" s="33">
        <f>+AA37+AA43</f>
        <v>1958201960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-1959802802</v>
      </c>
      <c r="D45" s="42">
        <f t="shared" si="6"/>
        <v>0</v>
      </c>
      <c r="E45" s="43">
        <f t="shared" si="6"/>
        <v>-1122609177</v>
      </c>
      <c r="F45" s="44">
        <f t="shared" si="6"/>
        <v>-1120109177</v>
      </c>
      <c r="G45" s="44">
        <f t="shared" si="6"/>
        <v>-1975553712</v>
      </c>
      <c r="H45" s="44">
        <f t="shared" si="6"/>
        <v>-104541250</v>
      </c>
      <c r="I45" s="44">
        <f t="shared" si="6"/>
        <v>9766450</v>
      </c>
      <c r="J45" s="44">
        <f t="shared" si="6"/>
        <v>-2070328512</v>
      </c>
      <c r="K45" s="44">
        <f t="shared" si="6"/>
        <v>-61445057</v>
      </c>
      <c r="L45" s="44">
        <f t="shared" si="6"/>
        <v>-26135965</v>
      </c>
      <c r="M45" s="44">
        <f t="shared" si="6"/>
        <v>3129918</v>
      </c>
      <c r="N45" s="44">
        <f t="shared" si="6"/>
        <v>-84451104</v>
      </c>
      <c r="O45" s="44">
        <f t="shared" si="6"/>
        <v>10028457</v>
      </c>
      <c r="P45" s="44">
        <f t="shared" si="6"/>
        <v>5381927</v>
      </c>
      <c r="Q45" s="44">
        <f t="shared" si="6"/>
        <v>-99449854</v>
      </c>
      <c r="R45" s="44">
        <f t="shared" si="6"/>
        <v>-84039470</v>
      </c>
      <c r="S45" s="44">
        <f t="shared" si="6"/>
        <v>-28851510</v>
      </c>
      <c r="T45" s="44">
        <f t="shared" si="6"/>
        <v>2036787657</v>
      </c>
      <c r="U45" s="44">
        <f t="shared" si="6"/>
        <v>-79786581</v>
      </c>
      <c r="V45" s="44">
        <f t="shared" si="6"/>
        <v>1928149566</v>
      </c>
      <c r="W45" s="44">
        <f t="shared" si="6"/>
        <v>-310669520</v>
      </c>
      <c r="X45" s="44">
        <f t="shared" si="6"/>
        <v>-1120109177</v>
      </c>
      <c r="Y45" s="44">
        <f t="shared" si="6"/>
        <v>809439657</v>
      </c>
      <c r="Z45" s="45">
        <f>+IF(X45&lt;&gt;0,+(Y45/X45)*100,0)</f>
        <v>-72.264353655947232</v>
      </c>
      <c r="AA45" s="46">
        <f>+AA26-AA44</f>
        <v>-1120109177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-153484232</v>
      </c>
      <c r="D47" s="18"/>
      <c r="E47" s="19">
        <v>-132419299</v>
      </c>
      <c r="F47" s="20">
        <v>-132419299</v>
      </c>
      <c r="G47" s="20">
        <v>-161457110</v>
      </c>
      <c r="H47" s="20">
        <v>5575854</v>
      </c>
      <c r="I47" s="20">
        <v>-20078100</v>
      </c>
      <c r="J47" s="20">
        <v>-175959356</v>
      </c>
      <c r="K47" s="20">
        <v>-39098652</v>
      </c>
      <c r="L47" s="20">
        <v>-2877806</v>
      </c>
      <c r="M47" s="20">
        <v>15670239</v>
      </c>
      <c r="N47" s="20">
        <v>-26306219</v>
      </c>
      <c r="O47" s="20">
        <v>30472993</v>
      </c>
      <c r="P47" s="20">
        <v>26232972</v>
      </c>
      <c r="Q47" s="20">
        <v>-49809584</v>
      </c>
      <c r="R47" s="20">
        <v>6896381</v>
      </c>
      <c r="S47" s="20">
        <v>-20473689</v>
      </c>
      <c r="T47" s="20">
        <v>220100476</v>
      </c>
      <c r="U47" s="20"/>
      <c r="V47" s="20">
        <v>199626787</v>
      </c>
      <c r="W47" s="20">
        <v>4257593</v>
      </c>
      <c r="X47" s="20">
        <v>-132419299</v>
      </c>
      <c r="Y47" s="20">
        <v>136676892</v>
      </c>
      <c r="Z47" s="47">
        <v>-103.21523602084616</v>
      </c>
      <c r="AA47" s="22">
        <v>-132419299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-153484232</v>
      </c>
      <c r="D50" s="50">
        <f t="shared" ref="D50:Y50" si="7">SUM(D47:D49)</f>
        <v>0</v>
      </c>
      <c r="E50" s="51">
        <f t="shared" si="7"/>
        <v>-132419299</v>
      </c>
      <c r="F50" s="52">
        <f t="shared" si="7"/>
        <v>-132419299</v>
      </c>
      <c r="G50" s="52">
        <f t="shared" si="7"/>
        <v>-161457110</v>
      </c>
      <c r="H50" s="52">
        <f t="shared" si="7"/>
        <v>5575854</v>
      </c>
      <c r="I50" s="52">
        <f t="shared" si="7"/>
        <v>-20078100</v>
      </c>
      <c r="J50" s="52">
        <f t="shared" si="7"/>
        <v>-175959356</v>
      </c>
      <c r="K50" s="52">
        <f t="shared" si="7"/>
        <v>-39098652</v>
      </c>
      <c r="L50" s="52">
        <f t="shared" si="7"/>
        <v>-2877806</v>
      </c>
      <c r="M50" s="52">
        <f t="shared" si="7"/>
        <v>15670239</v>
      </c>
      <c r="N50" s="52">
        <f t="shared" si="7"/>
        <v>-26306219</v>
      </c>
      <c r="O50" s="52">
        <f t="shared" si="7"/>
        <v>30472993</v>
      </c>
      <c r="P50" s="52">
        <f t="shared" si="7"/>
        <v>26232972</v>
      </c>
      <c r="Q50" s="52">
        <f t="shared" si="7"/>
        <v>-49809584</v>
      </c>
      <c r="R50" s="52">
        <f t="shared" si="7"/>
        <v>6896381</v>
      </c>
      <c r="S50" s="52">
        <f t="shared" si="7"/>
        <v>-20473689</v>
      </c>
      <c r="T50" s="52">
        <f t="shared" si="7"/>
        <v>220100476</v>
      </c>
      <c r="U50" s="52">
        <f t="shared" si="7"/>
        <v>0</v>
      </c>
      <c r="V50" s="52">
        <f t="shared" si="7"/>
        <v>199626787</v>
      </c>
      <c r="W50" s="52">
        <f t="shared" si="7"/>
        <v>4257593</v>
      </c>
      <c r="X50" s="52">
        <f t="shared" si="7"/>
        <v>-132419299</v>
      </c>
      <c r="Y50" s="52">
        <f t="shared" si="7"/>
        <v>136676892</v>
      </c>
      <c r="Z50" s="53">
        <f>+IF(X50&lt;&gt;0,+(Y50/X50)*100,0)</f>
        <v>-103.21523602084616</v>
      </c>
      <c r="AA50" s="54">
        <f>SUM(AA47:AA49)</f>
        <v>-132419299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69657307</v>
      </c>
      <c r="D7" s="18"/>
      <c r="E7" s="19">
        <v>82785320</v>
      </c>
      <c r="F7" s="20">
        <v>82785320</v>
      </c>
      <c r="G7" s="20">
        <v>32617565</v>
      </c>
      <c r="H7" s="20">
        <v>32464107</v>
      </c>
      <c r="I7" s="20">
        <v>254108</v>
      </c>
      <c r="J7" s="20">
        <v>65335780</v>
      </c>
      <c r="K7" s="20">
        <v>-1306693</v>
      </c>
      <c r="L7" s="20">
        <v>1275476</v>
      </c>
      <c r="M7" s="20">
        <v>5007147</v>
      </c>
      <c r="N7" s="20">
        <v>4975930</v>
      </c>
      <c r="O7" s="20">
        <v>9745670</v>
      </c>
      <c r="P7" s="20">
        <v>-2754965</v>
      </c>
      <c r="Q7" s="20">
        <v>-11305259</v>
      </c>
      <c r="R7" s="20">
        <v>-4314554</v>
      </c>
      <c r="S7" s="20">
        <v>832273</v>
      </c>
      <c r="T7" s="20">
        <v>-2283916</v>
      </c>
      <c r="U7" s="20">
        <v>-15508074</v>
      </c>
      <c r="V7" s="20">
        <v>-16959717</v>
      </c>
      <c r="W7" s="20">
        <v>49037439</v>
      </c>
      <c r="X7" s="20">
        <v>82785320</v>
      </c>
      <c r="Y7" s="20">
        <v>-33747881</v>
      </c>
      <c r="Z7" s="21">
        <v>-40.765537899714587</v>
      </c>
      <c r="AA7" s="22">
        <v>82785320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69657307</v>
      </c>
      <c r="D13" s="29">
        <f>SUM(D6:D12)</f>
        <v>0</v>
      </c>
      <c r="E13" s="30">
        <f t="shared" si="0"/>
        <v>82785320</v>
      </c>
      <c r="F13" s="31">
        <f t="shared" si="0"/>
        <v>82785320</v>
      </c>
      <c r="G13" s="31">
        <f t="shared" si="0"/>
        <v>32617565</v>
      </c>
      <c r="H13" s="31">
        <f t="shared" si="0"/>
        <v>32464107</v>
      </c>
      <c r="I13" s="31">
        <f t="shared" si="0"/>
        <v>254108</v>
      </c>
      <c r="J13" s="31">
        <f t="shared" si="0"/>
        <v>65335780</v>
      </c>
      <c r="K13" s="31">
        <f t="shared" si="0"/>
        <v>-1306693</v>
      </c>
      <c r="L13" s="31">
        <f t="shared" si="0"/>
        <v>1275476</v>
      </c>
      <c r="M13" s="31">
        <f t="shared" si="0"/>
        <v>5007147</v>
      </c>
      <c r="N13" s="31">
        <f t="shared" si="0"/>
        <v>4975930</v>
      </c>
      <c r="O13" s="31">
        <f t="shared" si="0"/>
        <v>9745670</v>
      </c>
      <c r="P13" s="31">
        <f t="shared" si="0"/>
        <v>-2754965</v>
      </c>
      <c r="Q13" s="31">
        <f t="shared" si="0"/>
        <v>-11305259</v>
      </c>
      <c r="R13" s="31">
        <f t="shared" si="0"/>
        <v>-4314554</v>
      </c>
      <c r="S13" s="31">
        <f t="shared" si="0"/>
        <v>832273</v>
      </c>
      <c r="T13" s="31">
        <f t="shared" si="0"/>
        <v>-2283916</v>
      </c>
      <c r="U13" s="31">
        <f t="shared" si="0"/>
        <v>-15508074</v>
      </c>
      <c r="V13" s="31">
        <f t="shared" si="0"/>
        <v>-16959717</v>
      </c>
      <c r="W13" s="31">
        <f t="shared" si="0"/>
        <v>49037439</v>
      </c>
      <c r="X13" s="31">
        <f t="shared" si="0"/>
        <v>82785320</v>
      </c>
      <c r="Y13" s="31">
        <f t="shared" si="0"/>
        <v>-33747881</v>
      </c>
      <c r="Z13" s="32">
        <f>+IF(X13&lt;&gt;0,+(Y13/X13)*100,0)</f>
        <v>-40.765537899714587</v>
      </c>
      <c r="AA13" s="33">
        <f>SUM(AA6:AA12)</f>
        <v>82785320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286802359</v>
      </c>
      <c r="D17" s="18"/>
      <c r="E17" s="19">
        <v>379169313</v>
      </c>
      <c r="F17" s="20">
        <v>379619313</v>
      </c>
      <c r="G17" s="24">
        <v>289636480</v>
      </c>
      <c r="H17" s="24">
        <v>-1504709</v>
      </c>
      <c r="I17" s="24">
        <v>-2758774</v>
      </c>
      <c r="J17" s="20">
        <v>285372997</v>
      </c>
      <c r="K17" s="24">
        <v>-622146</v>
      </c>
      <c r="L17" s="24">
        <v>943015</v>
      </c>
      <c r="M17" s="20">
        <v>3915377</v>
      </c>
      <c r="N17" s="24">
        <v>4236246</v>
      </c>
      <c r="O17" s="24">
        <v>86375</v>
      </c>
      <c r="P17" s="24">
        <v>-5420971</v>
      </c>
      <c r="Q17" s="20">
        <v>-326056</v>
      </c>
      <c r="R17" s="24">
        <v>-5660652</v>
      </c>
      <c r="S17" s="24">
        <v>-354175</v>
      </c>
      <c r="T17" s="20">
        <v>60562</v>
      </c>
      <c r="U17" s="24">
        <v>3014792</v>
      </c>
      <c r="V17" s="24">
        <v>2721179</v>
      </c>
      <c r="W17" s="24">
        <v>286669770</v>
      </c>
      <c r="X17" s="20">
        <v>379619313</v>
      </c>
      <c r="Y17" s="24">
        <v>-92949543</v>
      </c>
      <c r="Z17" s="25">
        <v>-24.484935254071228</v>
      </c>
      <c r="AA17" s="26">
        <v>379619313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286802359</v>
      </c>
      <c r="D25" s="29">
        <f t="shared" ref="D25:Y25" si="1">SUM(D15:D24)</f>
        <v>0</v>
      </c>
      <c r="E25" s="35">
        <f t="shared" si="1"/>
        <v>379169313</v>
      </c>
      <c r="F25" s="36">
        <f t="shared" si="1"/>
        <v>379619313</v>
      </c>
      <c r="G25" s="36">
        <f t="shared" si="1"/>
        <v>289636480</v>
      </c>
      <c r="H25" s="36">
        <f t="shared" si="1"/>
        <v>-1504709</v>
      </c>
      <c r="I25" s="36">
        <f t="shared" si="1"/>
        <v>-2758774</v>
      </c>
      <c r="J25" s="36">
        <f t="shared" si="1"/>
        <v>285372997</v>
      </c>
      <c r="K25" s="36">
        <f t="shared" si="1"/>
        <v>-622146</v>
      </c>
      <c r="L25" s="36">
        <f t="shared" si="1"/>
        <v>943015</v>
      </c>
      <c r="M25" s="36">
        <f t="shared" si="1"/>
        <v>3915377</v>
      </c>
      <c r="N25" s="36">
        <f t="shared" si="1"/>
        <v>4236246</v>
      </c>
      <c r="O25" s="36">
        <f t="shared" si="1"/>
        <v>86375</v>
      </c>
      <c r="P25" s="36">
        <f t="shared" si="1"/>
        <v>-5420971</v>
      </c>
      <c r="Q25" s="36">
        <f t="shared" si="1"/>
        <v>-326056</v>
      </c>
      <c r="R25" s="36">
        <f t="shared" si="1"/>
        <v>-5660652</v>
      </c>
      <c r="S25" s="36">
        <f t="shared" si="1"/>
        <v>-354175</v>
      </c>
      <c r="T25" s="36">
        <f t="shared" si="1"/>
        <v>60562</v>
      </c>
      <c r="U25" s="36">
        <f t="shared" si="1"/>
        <v>3014792</v>
      </c>
      <c r="V25" s="36">
        <f t="shared" si="1"/>
        <v>2721179</v>
      </c>
      <c r="W25" s="36">
        <f t="shared" si="1"/>
        <v>286669770</v>
      </c>
      <c r="X25" s="36">
        <f t="shared" si="1"/>
        <v>379619313</v>
      </c>
      <c r="Y25" s="36">
        <f t="shared" si="1"/>
        <v>-92949543</v>
      </c>
      <c r="Z25" s="37">
        <f>+IF(X25&lt;&gt;0,+(Y25/X25)*100,0)</f>
        <v>-24.484935254071228</v>
      </c>
      <c r="AA25" s="38">
        <f>SUM(AA15:AA24)</f>
        <v>379619313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356459666</v>
      </c>
      <c r="D26" s="29">
        <f>+D13+D25</f>
        <v>0</v>
      </c>
      <c r="E26" s="30">
        <f t="shared" si="2"/>
        <v>461954633</v>
      </c>
      <c r="F26" s="31">
        <f t="shared" si="2"/>
        <v>462404633</v>
      </c>
      <c r="G26" s="31">
        <f t="shared" si="2"/>
        <v>322254045</v>
      </c>
      <c r="H26" s="31">
        <f t="shared" si="2"/>
        <v>30959398</v>
      </c>
      <c r="I26" s="31">
        <f t="shared" si="2"/>
        <v>-2504666</v>
      </c>
      <c r="J26" s="31">
        <f t="shared" si="2"/>
        <v>350708777</v>
      </c>
      <c r="K26" s="31">
        <f t="shared" si="2"/>
        <v>-1928839</v>
      </c>
      <c r="L26" s="31">
        <f t="shared" si="2"/>
        <v>2218491</v>
      </c>
      <c r="M26" s="31">
        <f t="shared" si="2"/>
        <v>8922524</v>
      </c>
      <c r="N26" s="31">
        <f t="shared" si="2"/>
        <v>9212176</v>
      </c>
      <c r="O26" s="31">
        <f t="shared" si="2"/>
        <v>9832045</v>
      </c>
      <c r="P26" s="31">
        <f t="shared" si="2"/>
        <v>-8175936</v>
      </c>
      <c r="Q26" s="31">
        <f t="shared" si="2"/>
        <v>-11631315</v>
      </c>
      <c r="R26" s="31">
        <f t="shared" si="2"/>
        <v>-9975206</v>
      </c>
      <c r="S26" s="31">
        <f t="shared" si="2"/>
        <v>478098</v>
      </c>
      <c r="T26" s="31">
        <f t="shared" si="2"/>
        <v>-2223354</v>
      </c>
      <c r="U26" s="31">
        <f t="shared" si="2"/>
        <v>-12493282</v>
      </c>
      <c r="V26" s="31">
        <f t="shared" si="2"/>
        <v>-14238538</v>
      </c>
      <c r="W26" s="31">
        <f t="shared" si="2"/>
        <v>335707209</v>
      </c>
      <c r="X26" s="31">
        <f t="shared" si="2"/>
        <v>462404633</v>
      </c>
      <c r="Y26" s="31">
        <f t="shared" si="2"/>
        <v>-126697424</v>
      </c>
      <c r="Z26" s="32">
        <f>+IF(X26&lt;&gt;0,+(Y26/X26)*100,0)</f>
        <v>-27.399687407543773</v>
      </c>
      <c r="AA26" s="33">
        <f>+AA13+AA25</f>
        <v>462404633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3913937</v>
      </c>
      <c r="D31" s="18"/>
      <c r="E31" s="19">
        <v>3906732</v>
      </c>
      <c r="F31" s="20">
        <v>3906732</v>
      </c>
      <c r="G31" s="20">
        <v>3921115</v>
      </c>
      <c r="H31" s="20">
        <v>21468</v>
      </c>
      <c r="I31" s="20">
        <v>17364</v>
      </c>
      <c r="J31" s="20">
        <v>3959947</v>
      </c>
      <c r="K31" s="20">
        <v>25411</v>
      </c>
      <c r="L31" s="20">
        <v>2793</v>
      </c>
      <c r="M31" s="20">
        <v>16188</v>
      </c>
      <c r="N31" s="20">
        <v>44392</v>
      </c>
      <c r="O31" s="20">
        <v>23455</v>
      </c>
      <c r="P31" s="20">
        <v>32346</v>
      </c>
      <c r="Q31" s="20">
        <v>-6347</v>
      </c>
      <c r="R31" s="20">
        <v>49454</v>
      </c>
      <c r="S31" s="20">
        <v>26198</v>
      </c>
      <c r="T31" s="20">
        <v>17316</v>
      </c>
      <c r="U31" s="20">
        <v>6555</v>
      </c>
      <c r="V31" s="20">
        <v>50069</v>
      </c>
      <c r="W31" s="20">
        <v>4103862</v>
      </c>
      <c r="X31" s="20">
        <v>3906732</v>
      </c>
      <c r="Y31" s="20">
        <v>197130</v>
      </c>
      <c r="Z31" s="21">
        <v>5.0459053756438887</v>
      </c>
      <c r="AA31" s="22">
        <v>3906732</v>
      </c>
    </row>
    <row r="32" spans="1:27" x14ac:dyDescent="0.25">
      <c r="A32" s="23" t="s">
        <v>59</v>
      </c>
      <c r="B32" s="17" t="s">
        <v>32</v>
      </c>
      <c r="C32" s="18">
        <v>57746460</v>
      </c>
      <c r="D32" s="18"/>
      <c r="E32" s="19">
        <v>57473807</v>
      </c>
      <c r="F32" s="20">
        <v>57473807</v>
      </c>
      <c r="G32" s="20"/>
      <c r="H32" s="20">
        <v>52627</v>
      </c>
      <c r="I32" s="20">
        <v>1</v>
      </c>
      <c r="J32" s="20">
        <v>52628</v>
      </c>
      <c r="K32" s="20">
        <v>-1</v>
      </c>
      <c r="L32" s="20"/>
      <c r="M32" s="20"/>
      <c r="N32" s="20">
        <v>-1</v>
      </c>
      <c r="O32" s="20"/>
      <c r="P32" s="20">
        <v>-1</v>
      </c>
      <c r="Q32" s="20"/>
      <c r="R32" s="20">
        <v>-1</v>
      </c>
      <c r="S32" s="20"/>
      <c r="T32" s="20"/>
      <c r="U32" s="20">
        <v>4563192</v>
      </c>
      <c r="V32" s="20">
        <v>4563192</v>
      </c>
      <c r="W32" s="20">
        <v>4615818</v>
      </c>
      <c r="X32" s="20">
        <v>57473807</v>
      </c>
      <c r="Y32" s="20">
        <v>-52857989</v>
      </c>
      <c r="Z32" s="21">
        <v>-91.96883199332872</v>
      </c>
      <c r="AA32" s="22">
        <v>57473807</v>
      </c>
    </row>
    <row r="33" spans="1:27" x14ac:dyDescent="0.25">
      <c r="A33" s="23" t="s">
        <v>60</v>
      </c>
      <c r="B33" s="17" t="s">
        <v>32</v>
      </c>
      <c r="C33" s="18">
        <v>411172</v>
      </c>
      <c r="D33" s="18"/>
      <c r="E33" s="19"/>
      <c r="F33" s="20"/>
      <c r="G33" s="20">
        <v>4951205</v>
      </c>
      <c r="H33" s="20">
        <v>-446033</v>
      </c>
      <c r="I33" s="20">
        <v>-1657899</v>
      </c>
      <c r="J33" s="20">
        <v>2847273</v>
      </c>
      <c r="K33" s="20"/>
      <c r="L33" s="20"/>
      <c r="M33" s="20">
        <v>-8926427</v>
      </c>
      <c r="N33" s="20">
        <v>-8926427</v>
      </c>
      <c r="O33" s="20"/>
      <c r="P33" s="20">
        <v>6551688</v>
      </c>
      <c r="Q33" s="20"/>
      <c r="R33" s="20">
        <v>6551688</v>
      </c>
      <c r="S33" s="20">
        <v>12547000</v>
      </c>
      <c r="T33" s="20"/>
      <c r="U33" s="20">
        <v>3553669</v>
      </c>
      <c r="V33" s="20">
        <v>16100669</v>
      </c>
      <c r="W33" s="20">
        <v>16573203</v>
      </c>
      <c r="X33" s="20"/>
      <c r="Y33" s="20">
        <v>16573203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25039910</v>
      </c>
      <c r="D35" s="18"/>
      <c r="E35" s="19">
        <v>7334569</v>
      </c>
      <c r="F35" s="20">
        <v>7334569</v>
      </c>
      <c r="G35" s="20">
        <v>18947621</v>
      </c>
      <c r="H35" s="20">
        <v>6919303</v>
      </c>
      <c r="I35" s="20">
        <v>538588</v>
      </c>
      <c r="J35" s="20">
        <v>26405512</v>
      </c>
      <c r="K35" s="20">
        <v>332031</v>
      </c>
      <c r="L35" s="20">
        <v>665745</v>
      </c>
      <c r="M35" s="20">
        <v>748041</v>
      </c>
      <c r="N35" s="20">
        <v>1745817</v>
      </c>
      <c r="O35" s="20">
        <v>1773715</v>
      </c>
      <c r="P35" s="20">
        <v>72909</v>
      </c>
      <c r="Q35" s="20">
        <v>-987388</v>
      </c>
      <c r="R35" s="20">
        <v>859236</v>
      </c>
      <c r="S35" s="20">
        <v>553342</v>
      </c>
      <c r="T35" s="20">
        <v>178249</v>
      </c>
      <c r="U35" s="20">
        <v>-476683</v>
      </c>
      <c r="V35" s="20">
        <v>254908</v>
      </c>
      <c r="W35" s="20">
        <v>29265473</v>
      </c>
      <c r="X35" s="20">
        <v>7334569</v>
      </c>
      <c r="Y35" s="20">
        <v>21930904</v>
      </c>
      <c r="Z35" s="21">
        <v>299.00739907143827</v>
      </c>
      <c r="AA35" s="22">
        <v>7334569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87111479</v>
      </c>
      <c r="D37" s="29">
        <f t="shared" ref="D37:Y37" si="3">SUM(D29:D36)</f>
        <v>0</v>
      </c>
      <c r="E37" s="30">
        <f t="shared" si="3"/>
        <v>68715108</v>
      </c>
      <c r="F37" s="31">
        <f t="shared" si="3"/>
        <v>68715108</v>
      </c>
      <c r="G37" s="31">
        <f t="shared" si="3"/>
        <v>27819941</v>
      </c>
      <c r="H37" s="31">
        <f t="shared" si="3"/>
        <v>6547365</v>
      </c>
      <c r="I37" s="31">
        <f t="shared" si="3"/>
        <v>-1101946</v>
      </c>
      <c r="J37" s="31">
        <f t="shared" si="3"/>
        <v>33265360</v>
      </c>
      <c r="K37" s="31">
        <f t="shared" si="3"/>
        <v>357441</v>
      </c>
      <c r="L37" s="31">
        <f t="shared" si="3"/>
        <v>668538</v>
      </c>
      <c r="M37" s="31">
        <f t="shared" si="3"/>
        <v>-8162198</v>
      </c>
      <c r="N37" s="31">
        <f t="shared" si="3"/>
        <v>-7136219</v>
      </c>
      <c r="O37" s="31">
        <f t="shared" si="3"/>
        <v>1797170</v>
      </c>
      <c r="P37" s="31">
        <f t="shared" si="3"/>
        <v>6656942</v>
      </c>
      <c r="Q37" s="31">
        <f t="shared" si="3"/>
        <v>-993735</v>
      </c>
      <c r="R37" s="31">
        <f t="shared" si="3"/>
        <v>7460377</v>
      </c>
      <c r="S37" s="31">
        <f t="shared" si="3"/>
        <v>13126540</v>
      </c>
      <c r="T37" s="31">
        <f t="shared" si="3"/>
        <v>195565</v>
      </c>
      <c r="U37" s="31">
        <f t="shared" si="3"/>
        <v>7646733</v>
      </c>
      <c r="V37" s="31">
        <f t="shared" si="3"/>
        <v>20968838</v>
      </c>
      <c r="W37" s="31">
        <f t="shared" si="3"/>
        <v>54558356</v>
      </c>
      <c r="X37" s="31">
        <f t="shared" si="3"/>
        <v>68715108</v>
      </c>
      <c r="Y37" s="31">
        <f t="shared" si="3"/>
        <v>-14156752</v>
      </c>
      <c r="Z37" s="32">
        <f>+IF(X37&lt;&gt;0,+(Y37/X37)*100,0)</f>
        <v>-20.602095248107595</v>
      </c>
      <c r="AA37" s="33">
        <f>SUM(AA29:AA36)</f>
        <v>68715108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87111479</v>
      </c>
      <c r="D44" s="29">
        <f>+D37+D43</f>
        <v>0</v>
      </c>
      <c r="E44" s="30">
        <f t="shared" si="5"/>
        <v>68715108</v>
      </c>
      <c r="F44" s="31">
        <f t="shared" si="5"/>
        <v>68715108</v>
      </c>
      <c r="G44" s="31">
        <f t="shared" si="5"/>
        <v>27819941</v>
      </c>
      <c r="H44" s="31">
        <f t="shared" si="5"/>
        <v>6547365</v>
      </c>
      <c r="I44" s="31">
        <f t="shared" si="5"/>
        <v>-1101946</v>
      </c>
      <c r="J44" s="31">
        <f t="shared" si="5"/>
        <v>33265360</v>
      </c>
      <c r="K44" s="31">
        <f t="shared" si="5"/>
        <v>357441</v>
      </c>
      <c r="L44" s="31">
        <f t="shared" si="5"/>
        <v>668538</v>
      </c>
      <c r="M44" s="31">
        <f t="shared" si="5"/>
        <v>-8162198</v>
      </c>
      <c r="N44" s="31">
        <f t="shared" si="5"/>
        <v>-7136219</v>
      </c>
      <c r="O44" s="31">
        <f t="shared" si="5"/>
        <v>1797170</v>
      </c>
      <c r="P44" s="31">
        <f t="shared" si="5"/>
        <v>6656942</v>
      </c>
      <c r="Q44" s="31">
        <f t="shared" si="5"/>
        <v>-993735</v>
      </c>
      <c r="R44" s="31">
        <f t="shared" si="5"/>
        <v>7460377</v>
      </c>
      <c r="S44" s="31">
        <f t="shared" si="5"/>
        <v>13126540</v>
      </c>
      <c r="T44" s="31">
        <f t="shared" si="5"/>
        <v>195565</v>
      </c>
      <c r="U44" s="31">
        <f t="shared" si="5"/>
        <v>7646733</v>
      </c>
      <c r="V44" s="31">
        <f t="shared" si="5"/>
        <v>20968838</v>
      </c>
      <c r="W44" s="31">
        <f t="shared" si="5"/>
        <v>54558356</v>
      </c>
      <c r="X44" s="31">
        <f t="shared" si="5"/>
        <v>68715108</v>
      </c>
      <c r="Y44" s="31">
        <f t="shared" si="5"/>
        <v>-14156752</v>
      </c>
      <c r="Z44" s="32">
        <f>+IF(X44&lt;&gt;0,+(Y44/X44)*100,0)</f>
        <v>-20.602095248107595</v>
      </c>
      <c r="AA44" s="33">
        <f>+AA37+AA43</f>
        <v>68715108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269348187</v>
      </c>
      <c r="D45" s="42">
        <f t="shared" si="6"/>
        <v>0</v>
      </c>
      <c r="E45" s="43">
        <f t="shared" si="6"/>
        <v>393239525</v>
      </c>
      <c r="F45" s="44">
        <f t="shared" si="6"/>
        <v>393689525</v>
      </c>
      <c r="G45" s="44">
        <f t="shared" si="6"/>
        <v>294434104</v>
      </c>
      <c r="H45" s="44">
        <f t="shared" si="6"/>
        <v>24412033</v>
      </c>
      <c r="I45" s="44">
        <f t="shared" si="6"/>
        <v>-1402720</v>
      </c>
      <c r="J45" s="44">
        <f t="shared" si="6"/>
        <v>317443417</v>
      </c>
      <c r="K45" s="44">
        <f t="shared" si="6"/>
        <v>-2286280</v>
      </c>
      <c r="L45" s="44">
        <f t="shared" si="6"/>
        <v>1549953</v>
      </c>
      <c r="M45" s="44">
        <f t="shared" si="6"/>
        <v>17084722</v>
      </c>
      <c r="N45" s="44">
        <f t="shared" si="6"/>
        <v>16348395</v>
      </c>
      <c r="O45" s="44">
        <f t="shared" si="6"/>
        <v>8034875</v>
      </c>
      <c r="P45" s="44">
        <f t="shared" si="6"/>
        <v>-14832878</v>
      </c>
      <c r="Q45" s="44">
        <f t="shared" si="6"/>
        <v>-10637580</v>
      </c>
      <c r="R45" s="44">
        <f t="shared" si="6"/>
        <v>-17435583</v>
      </c>
      <c r="S45" s="44">
        <f t="shared" si="6"/>
        <v>-12648442</v>
      </c>
      <c r="T45" s="44">
        <f t="shared" si="6"/>
        <v>-2418919</v>
      </c>
      <c r="U45" s="44">
        <f t="shared" si="6"/>
        <v>-20140015</v>
      </c>
      <c r="V45" s="44">
        <f t="shared" si="6"/>
        <v>-35207376</v>
      </c>
      <c r="W45" s="44">
        <f t="shared" si="6"/>
        <v>281148853</v>
      </c>
      <c r="X45" s="44">
        <f t="shared" si="6"/>
        <v>393689525</v>
      </c>
      <c r="Y45" s="44">
        <f t="shared" si="6"/>
        <v>-112540672</v>
      </c>
      <c r="Z45" s="45">
        <f>+IF(X45&lt;&gt;0,+(Y45/X45)*100,0)</f>
        <v>-28.586148437655286</v>
      </c>
      <c r="AA45" s="46">
        <f>+AA26-AA44</f>
        <v>393689525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-120288460</v>
      </c>
      <c r="D47" s="18"/>
      <c r="E47" s="19">
        <v>-102384971</v>
      </c>
      <c r="F47" s="20">
        <v>-102384971</v>
      </c>
      <c r="G47" s="20">
        <v>-91897275</v>
      </c>
      <c r="H47" s="20">
        <v>5467730</v>
      </c>
      <c r="I47" s="20">
        <v>-33455011</v>
      </c>
      <c r="J47" s="20">
        <v>-119884556</v>
      </c>
      <c r="K47" s="20">
        <v>9369800</v>
      </c>
      <c r="L47" s="20">
        <v>-11695963</v>
      </c>
      <c r="M47" s="20">
        <v>-26232380</v>
      </c>
      <c r="N47" s="20">
        <v>-28558543</v>
      </c>
      <c r="O47" s="20">
        <v>1636754</v>
      </c>
      <c r="P47" s="20">
        <v>-18651454</v>
      </c>
      <c r="Q47" s="20">
        <v>2573758</v>
      </c>
      <c r="R47" s="20">
        <v>-14440942</v>
      </c>
      <c r="S47" s="20">
        <v>4420842</v>
      </c>
      <c r="T47" s="20">
        <v>14493648</v>
      </c>
      <c r="U47" s="20"/>
      <c r="V47" s="20">
        <v>18914490</v>
      </c>
      <c r="W47" s="20">
        <v>-143969551</v>
      </c>
      <c r="X47" s="20">
        <v>-102384971</v>
      </c>
      <c r="Y47" s="20">
        <v>-41584580</v>
      </c>
      <c r="Z47" s="47">
        <v>40.615902503893857</v>
      </c>
      <c r="AA47" s="22">
        <v>-102384971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-120288460</v>
      </c>
      <c r="D50" s="50">
        <f t="shared" ref="D50:Y50" si="7">SUM(D47:D49)</f>
        <v>0</v>
      </c>
      <c r="E50" s="51">
        <f t="shared" si="7"/>
        <v>-102384971</v>
      </c>
      <c r="F50" s="52">
        <f t="shared" si="7"/>
        <v>-102384971</v>
      </c>
      <c r="G50" s="52">
        <f t="shared" si="7"/>
        <v>-91897275</v>
      </c>
      <c r="H50" s="52">
        <f t="shared" si="7"/>
        <v>5467730</v>
      </c>
      <c r="I50" s="52">
        <f t="shared" si="7"/>
        <v>-33455011</v>
      </c>
      <c r="J50" s="52">
        <f t="shared" si="7"/>
        <v>-119884556</v>
      </c>
      <c r="K50" s="52">
        <f t="shared" si="7"/>
        <v>9369800</v>
      </c>
      <c r="L50" s="52">
        <f t="shared" si="7"/>
        <v>-11695963</v>
      </c>
      <c r="M50" s="52">
        <f t="shared" si="7"/>
        <v>-26232380</v>
      </c>
      <c r="N50" s="52">
        <f t="shared" si="7"/>
        <v>-28558543</v>
      </c>
      <c r="O50" s="52">
        <f t="shared" si="7"/>
        <v>1636754</v>
      </c>
      <c r="P50" s="52">
        <f t="shared" si="7"/>
        <v>-18651454</v>
      </c>
      <c r="Q50" s="52">
        <f t="shared" si="7"/>
        <v>2573758</v>
      </c>
      <c r="R50" s="52">
        <f t="shared" si="7"/>
        <v>-14440942</v>
      </c>
      <c r="S50" s="52">
        <f t="shared" si="7"/>
        <v>4420842</v>
      </c>
      <c r="T50" s="52">
        <f t="shared" si="7"/>
        <v>14493648</v>
      </c>
      <c r="U50" s="52">
        <f t="shared" si="7"/>
        <v>0</v>
      </c>
      <c r="V50" s="52">
        <f t="shared" si="7"/>
        <v>18914490</v>
      </c>
      <c r="W50" s="52">
        <f t="shared" si="7"/>
        <v>-143969551</v>
      </c>
      <c r="X50" s="52">
        <f t="shared" si="7"/>
        <v>-102384971</v>
      </c>
      <c r="Y50" s="52">
        <f t="shared" si="7"/>
        <v>-41584580</v>
      </c>
      <c r="Z50" s="53">
        <f>+IF(X50&lt;&gt;0,+(Y50/X50)*100,0)</f>
        <v>40.615902503893857</v>
      </c>
      <c r="AA50" s="54">
        <f>SUM(AA47:AA49)</f>
        <v>-102384971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284964</v>
      </c>
      <c r="D7" s="18"/>
      <c r="E7" s="19">
        <v>-563283</v>
      </c>
      <c r="F7" s="20">
        <v>-563283</v>
      </c>
      <c r="G7" s="20">
        <v>82762</v>
      </c>
      <c r="H7" s="20">
        <v>409835</v>
      </c>
      <c r="I7" s="20">
        <v>47041</v>
      </c>
      <c r="J7" s="20">
        <v>539638</v>
      </c>
      <c r="K7" s="20">
        <v>349892</v>
      </c>
      <c r="L7" s="20">
        <v>64348</v>
      </c>
      <c r="M7" s="20">
        <v>15363</v>
      </c>
      <c r="N7" s="20">
        <v>429603</v>
      </c>
      <c r="O7" s="20">
        <v>-240815</v>
      </c>
      <c r="P7" s="20">
        <v>26333</v>
      </c>
      <c r="Q7" s="20">
        <v>-99719</v>
      </c>
      <c r="R7" s="20">
        <v>-314201</v>
      </c>
      <c r="S7" s="20">
        <v>64957</v>
      </c>
      <c r="T7" s="20">
        <v>65814</v>
      </c>
      <c r="U7" s="20">
        <v>64914</v>
      </c>
      <c r="V7" s="20">
        <v>195685</v>
      </c>
      <c r="W7" s="20">
        <v>850725</v>
      </c>
      <c r="X7" s="20">
        <v>-563283</v>
      </c>
      <c r="Y7" s="20">
        <v>1414008</v>
      </c>
      <c r="Z7" s="21">
        <v>-251.02976656494161</v>
      </c>
      <c r="AA7" s="22">
        <v>-563283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284964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82762</v>
      </c>
      <c r="H13" s="31">
        <f t="shared" si="0"/>
        <v>409835</v>
      </c>
      <c r="I13" s="31">
        <f t="shared" si="0"/>
        <v>47041</v>
      </c>
      <c r="J13" s="31">
        <f t="shared" si="0"/>
        <v>539638</v>
      </c>
      <c r="K13" s="31">
        <f t="shared" si="0"/>
        <v>349892</v>
      </c>
      <c r="L13" s="31">
        <f t="shared" si="0"/>
        <v>64348</v>
      </c>
      <c r="M13" s="31">
        <f t="shared" si="0"/>
        <v>15363</v>
      </c>
      <c r="N13" s="31">
        <f t="shared" si="0"/>
        <v>429603</v>
      </c>
      <c r="O13" s="31">
        <f t="shared" si="0"/>
        <v>-240815</v>
      </c>
      <c r="P13" s="31">
        <f t="shared" si="0"/>
        <v>26333</v>
      </c>
      <c r="Q13" s="31">
        <f t="shared" si="0"/>
        <v>-99719</v>
      </c>
      <c r="R13" s="31">
        <f t="shared" si="0"/>
        <v>-314201</v>
      </c>
      <c r="S13" s="31">
        <f t="shared" si="0"/>
        <v>64957</v>
      </c>
      <c r="T13" s="31">
        <f t="shared" si="0"/>
        <v>65814</v>
      </c>
      <c r="U13" s="31">
        <f t="shared" si="0"/>
        <v>64914</v>
      </c>
      <c r="V13" s="31">
        <f t="shared" si="0"/>
        <v>195685</v>
      </c>
      <c r="W13" s="31">
        <f t="shared" si="0"/>
        <v>850725</v>
      </c>
      <c r="X13" s="31">
        <f t="shared" si="0"/>
        <v>-563283</v>
      </c>
      <c r="Y13" s="31">
        <f t="shared" si="0"/>
        <v>1414008</v>
      </c>
      <c r="Z13" s="32">
        <f>+IF(X13&lt;&gt;0,+(Y13/X13)*100,0)</f>
        <v>-251.02976656494161</v>
      </c>
      <c r="AA13" s="33">
        <f>SUM(AA6:AA12)</f>
        <v>-563283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103404470</v>
      </c>
      <c r="D17" s="18"/>
      <c r="E17" s="19">
        <v>225481873</v>
      </c>
      <c r="F17" s="20">
        <v>224981873</v>
      </c>
      <c r="G17" s="24">
        <v>103036175</v>
      </c>
      <c r="H17" s="24">
        <v>103404470</v>
      </c>
      <c r="I17" s="24"/>
      <c r="J17" s="20">
        <v>206440645</v>
      </c>
      <c r="K17" s="24">
        <v>103404470</v>
      </c>
      <c r="L17" s="24">
        <v>636506</v>
      </c>
      <c r="M17" s="20">
        <v>1215876</v>
      </c>
      <c r="N17" s="24">
        <v>105256852</v>
      </c>
      <c r="O17" s="24">
        <v>431664</v>
      </c>
      <c r="P17" s="24"/>
      <c r="Q17" s="20">
        <v>-8613108</v>
      </c>
      <c r="R17" s="24">
        <v>-8181444</v>
      </c>
      <c r="S17" s="24"/>
      <c r="T17" s="20"/>
      <c r="U17" s="24"/>
      <c r="V17" s="24"/>
      <c r="W17" s="24">
        <v>303516053</v>
      </c>
      <c r="X17" s="20">
        <v>224981873</v>
      </c>
      <c r="Y17" s="24">
        <v>78534180</v>
      </c>
      <c r="Z17" s="25">
        <v>34.906892254381752</v>
      </c>
      <c r="AA17" s="26">
        <v>224981873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103404470</v>
      </c>
      <c r="D25" s="29">
        <f t="shared" ref="D25:Y25" si="1">SUM(D15:D24)</f>
        <v>0</v>
      </c>
      <c r="E25" s="35">
        <f t="shared" si="1"/>
        <v>225481873</v>
      </c>
      <c r="F25" s="36">
        <f t="shared" si="1"/>
        <v>224981873</v>
      </c>
      <c r="G25" s="36">
        <f t="shared" si="1"/>
        <v>103036175</v>
      </c>
      <c r="H25" s="36">
        <f t="shared" si="1"/>
        <v>103404470</v>
      </c>
      <c r="I25" s="36">
        <f t="shared" si="1"/>
        <v>0</v>
      </c>
      <c r="J25" s="36">
        <f t="shared" si="1"/>
        <v>206440645</v>
      </c>
      <c r="K25" s="36">
        <f t="shared" si="1"/>
        <v>103404470</v>
      </c>
      <c r="L25" s="36">
        <f t="shared" si="1"/>
        <v>636506</v>
      </c>
      <c r="M25" s="36">
        <f t="shared" si="1"/>
        <v>1215876</v>
      </c>
      <c r="N25" s="36">
        <f t="shared" si="1"/>
        <v>105256852</v>
      </c>
      <c r="O25" s="36">
        <f t="shared" si="1"/>
        <v>431664</v>
      </c>
      <c r="P25" s="36">
        <f t="shared" si="1"/>
        <v>0</v>
      </c>
      <c r="Q25" s="36">
        <f t="shared" si="1"/>
        <v>-8613108</v>
      </c>
      <c r="R25" s="36">
        <f t="shared" si="1"/>
        <v>-8181444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303516053</v>
      </c>
      <c r="X25" s="36">
        <f t="shared" si="1"/>
        <v>224981873</v>
      </c>
      <c r="Y25" s="36">
        <f t="shared" si="1"/>
        <v>78534180</v>
      </c>
      <c r="Z25" s="37">
        <f>+IF(X25&lt;&gt;0,+(Y25/X25)*100,0)</f>
        <v>34.906892254381752</v>
      </c>
      <c r="AA25" s="38">
        <f>SUM(AA15:AA24)</f>
        <v>224981873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103689434</v>
      </c>
      <c r="D26" s="29">
        <f>+D13+D25</f>
        <v>0</v>
      </c>
      <c r="E26" s="30">
        <f t="shared" si="2"/>
        <v>224918590</v>
      </c>
      <c r="F26" s="31">
        <f t="shared" si="2"/>
        <v>224418590</v>
      </c>
      <c r="G26" s="31">
        <f t="shared" si="2"/>
        <v>103118937</v>
      </c>
      <c r="H26" s="31">
        <f t="shared" si="2"/>
        <v>103814305</v>
      </c>
      <c r="I26" s="31">
        <f t="shared" si="2"/>
        <v>47041</v>
      </c>
      <c r="J26" s="31">
        <f t="shared" si="2"/>
        <v>206980283</v>
      </c>
      <c r="K26" s="31">
        <f t="shared" si="2"/>
        <v>103754362</v>
      </c>
      <c r="L26" s="31">
        <f t="shared" si="2"/>
        <v>700854</v>
      </c>
      <c r="M26" s="31">
        <f t="shared" si="2"/>
        <v>1231239</v>
      </c>
      <c r="N26" s="31">
        <f t="shared" si="2"/>
        <v>105686455</v>
      </c>
      <c r="O26" s="31">
        <f t="shared" si="2"/>
        <v>190849</v>
      </c>
      <c r="P26" s="31">
        <f t="shared" si="2"/>
        <v>26333</v>
      </c>
      <c r="Q26" s="31">
        <f t="shared" si="2"/>
        <v>-8712827</v>
      </c>
      <c r="R26" s="31">
        <f t="shared" si="2"/>
        <v>-8495645</v>
      </c>
      <c r="S26" s="31">
        <f t="shared" si="2"/>
        <v>64957</v>
      </c>
      <c r="T26" s="31">
        <f t="shared" si="2"/>
        <v>65814</v>
      </c>
      <c r="U26" s="31">
        <f t="shared" si="2"/>
        <v>64914</v>
      </c>
      <c r="V26" s="31">
        <f t="shared" si="2"/>
        <v>195685</v>
      </c>
      <c r="W26" s="31">
        <f t="shared" si="2"/>
        <v>304366778</v>
      </c>
      <c r="X26" s="31">
        <f t="shared" si="2"/>
        <v>224418590</v>
      </c>
      <c r="Y26" s="31">
        <f t="shared" si="2"/>
        <v>79948188</v>
      </c>
      <c r="Z26" s="32">
        <f>+IF(X26&lt;&gt;0,+(Y26/X26)*100,0)</f>
        <v>35.624583507097164</v>
      </c>
      <c r="AA26" s="33">
        <f>+AA13+AA25</f>
        <v>224418590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363175</v>
      </c>
      <c r="D31" s="18"/>
      <c r="E31" s="19">
        <v>22905</v>
      </c>
      <c r="F31" s="20">
        <v>22905</v>
      </c>
      <c r="G31" s="20">
        <v>319115</v>
      </c>
      <c r="H31" s="20">
        <v>382025</v>
      </c>
      <c r="I31" s="20"/>
      <c r="J31" s="20">
        <v>701140</v>
      </c>
      <c r="K31" s="20">
        <v>375783</v>
      </c>
      <c r="L31" s="20">
        <v>19475</v>
      </c>
      <c r="M31" s="20">
        <v>5988</v>
      </c>
      <c r="N31" s="20">
        <v>401246</v>
      </c>
      <c r="O31" s="20">
        <v>5824</v>
      </c>
      <c r="P31" s="20">
        <v>8723</v>
      </c>
      <c r="Q31" s="20">
        <v>18702</v>
      </c>
      <c r="R31" s="20">
        <v>33249</v>
      </c>
      <c r="S31" s="20">
        <v>-1500</v>
      </c>
      <c r="T31" s="20">
        <v>1706</v>
      </c>
      <c r="U31" s="20">
        <v>62066</v>
      </c>
      <c r="V31" s="20">
        <v>62272</v>
      </c>
      <c r="W31" s="20">
        <v>1197907</v>
      </c>
      <c r="X31" s="20">
        <v>22905</v>
      </c>
      <c r="Y31" s="20">
        <v>1175002</v>
      </c>
      <c r="Z31" s="21">
        <v>5129.8930364549233</v>
      </c>
      <c r="AA31" s="22">
        <v>22905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220259</v>
      </c>
      <c r="D35" s="18"/>
      <c r="E35" s="19"/>
      <c r="F35" s="20"/>
      <c r="G35" s="20">
        <v>220830</v>
      </c>
      <c r="H35" s="20">
        <v>220445</v>
      </c>
      <c r="I35" s="20">
        <v>-126</v>
      </c>
      <c r="J35" s="20">
        <v>441149</v>
      </c>
      <c r="K35" s="20">
        <v>221916</v>
      </c>
      <c r="L35" s="20"/>
      <c r="M35" s="20">
        <v>1533</v>
      </c>
      <c r="N35" s="20">
        <v>223449</v>
      </c>
      <c r="O35" s="20">
        <v>-9265</v>
      </c>
      <c r="P35" s="20">
        <v>-74</v>
      </c>
      <c r="Q35" s="20">
        <v>-352</v>
      </c>
      <c r="R35" s="20">
        <v>-9691</v>
      </c>
      <c r="S35" s="20">
        <v>-23</v>
      </c>
      <c r="T35" s="20">
        <v>-1</v>
      </c>
      <c r="U35" s="20"/>
      <c r="V35" s="20">
        <v>-24</v>
      </c>
      <c r="W35" s="20">
        <v>654883</v>
      </c>
      <c r="X35" s="20"/>
      <c r="Y35" s="20">
        <v>654883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583434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539945</v>
      </c>
      <c r="H37" s="31">
        <f t="shared" si="3"/>
        <v>602470</v>
      </c>
      <c r="I37" s="31">
        <f t="shared" si="3"/>
        <v>-126</v>
      </c>
      <c r="J37" s="31">
        <f t="shared" si="3"/>
        <v>1142289</v>
      </c>
      <c r="K37" s="31">
        <f t="shared" si="3"/>
        <v>597699</v>
      </c>
      <c r="L37" s="31">
        <f t="shared" si="3"/>
        <v>19475</v>
      </c>
      <c r="M37" s="31">
        <f t="shared" si="3"/>
        <v>7521</v>
      </c>
      <c r="N37" s="31">
        <f t="shared" si="3"/>
        <v>624695</v>
      </c>
      <c r="O37" s="31">
        <f t="shared" si="3"/>
        <v>-3441</v>
      </c>
      <c r="P37" s="31">
        <f t="shared" si="3"/>
        <v>8649</v>
      </c>
      <c r="Q37" s="31">
        <f t="shared" si="3"/>
        <v>18350</v>
      </c>
      <c r="R37" s="31">
        <f t="shared" si="3"/>
        <v>23558</v>
      </c>
      <c r="S37" s="31">
        <f t="shared" si="3"/>
        <v>-1523</v>
      </c>
      <c r="T37" s="31">
        <f t="shared" si="3"/>
        <v>1705</v>
      </c>
      <c r="U37" s="31">
        <f t="shared" si="3"/>
        <v>62066</v>
      </c>
      <c r="V37" s="31">
        <f t="shared" si="3"/>
        <v>62248</v>
      </c>
      <c r="W37" s="31">
        <f t="shared" si="3"/>
        <v>1852790</v>
      </c>
      <c r="X37" s="31">
        <f t="shared" si="3"/>
        <v>22905</v>
      </c>
      <c r="Y37" s="31">
        <f t="shared" si="3"/>
        <v>1829885</v>
      </c>
      <c r="Z37" s="32">
        <f>+IF(X37&lt;&gt;0,+(Y37/X37)*100,0)</f>
        <v>7989.0198646583713</v>
      </c>
      <c r="AA37" s="33">
        <f>SUM(AA29:AA36)</f>
        <v>22905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583434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539945</v>
      </c>
      <c r="H44" s="31">
        <f t="shared" si="5"/>
        <v>602470</v>
      </c>
      <c r="I44" s="31">
        <f t="shared" si="5"/>
        <v>-126</v>
      </c>
      <c r="J44" s="31">
        <f t="shared" si="5"/>
        <v>1142289</v>
      </c>
      <c r="K44" s="31">
        <f t="shared" si="5"/>
        <v>597699</v>
      </c>
      <c r="L44" s="31">
        <f t="shared" si="5"/>
        <v>19475</v>
      </c>
      <c r="M44" s="31">
        <f t="shared" si="5"/>
        <v>7521</v>
      </c>
      <c r="N44" s="31">
        <f t="shared" si="5"/>
        <v>624695</v>
      </c>
      <c r="O44" s="31">
        <f t="shared" si="5"/>
        <v>-3441</v>
      </c>
      <c r="P44" s="31">
        <f t="shared" si="5"/>
        <v>8649</v>
      </c>
      <c r="Q44" s="31">
        <f t="shared" si="5"/>
        <v>18350</v>
      </c>
      <c r="R44" s="31">
        <f t="shared" si="5"/>
        <v>23558</v>
      </c>
      <c r="S44" s="31">
        <f t="shared" si="5"/>
        <v>-1523</v>
      </c>
      <c r="T44" s="31">
        <f t="shared" si="5"/>
        <v>1705</v>
      </c>
      <c r="U44" s="31">
        <f t="shared" si="5"/>
        <v>62066</v>
      </c>
      <c r="V44" s="31">
        <f t="shared" si="5"/>
        <v>62248</v>
      </c>
      <c r="W44" s="31">
        <f t="shared" si="5"/>
        <v>1852790</v>
      </c>
      <c r="X44" s="31">
        <f t="shared" si="5"/>
        <v>22905</v>
      </c>
      <c r="Y44" s="31">
        <f t="shared" si="5"/>
        <v>1829885</v>
      </c>
      <c r="Z44" s="32">
        <f>+IF(X44&lt;&gt;0,+(Y44/X44)*100,0)</f>
        <v>7989.0198646583713</v>
      </c>
      <c r="AA44" s="33">
        <f>+AA37+AA43</f>
        <v>22905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103106000</v>
      </c>
      <c r="D45" s="42">
        <f t="shared" si="6"/>
        <v>0</v>
      </c>
      <c r="E45" s="43">
        <f t="shared" si="6"/>
        <v>224895685</v>
      </c>
      <c r="F45" s="44">
        <f t="shared" si="6"/>
        <v>224395685</v>
      </c>
      <c r="G45" s="44">
        <f t="shared" si="6"/>
        <v>102578992</v>
      </c>
      <c r="H45" s="44">
        <f t="shared" si="6"/>
        <v>103211835</v>
      </c>
      <c r="I45" s="44">
        <f t="shared" si="6"/>
        <v>47167</v>
      </c>
      <c r="J45" s="44">
        <f t="shared" si="6"/>
        <v>205837994</v>
      </c>
      <c r="K45" s="44">
        <f t="shared" si="6"/>
        <v>103156663</v>
      </c>
      <c r="L45" s="44">
        <f t="shared" si="6"/>
        <v>681379</v>
      </c>
      <c r="M45" s="44">
        <f t="shared" si="6"/>
        <v>1223718</v>
      </c>
      <c r="N45" s="44">
        <f t="shared" si="6"/>
        <v>105061760</v>
      </c>
      <c r="O45" s="44">
        <f t="shared" si="6"/>
        <v>194290</v>
      </c>
      <c r="P45" s="44">
        <f t="shared" si="6"/>
        <v>17684</v>
      </c>
      <c r="Q45" s="44">
        <f t="shared" si="6"/>
        <v>-8731177</v>
      </c>
      <c r="R45" s="44">
        <f t="shared" si="6"/>
        <v>-8519203</v>
      </c>
      <c r="S45" s="44">
        <f t="shared" si="6"/>
        <v>66480</v>
      </c>
      <c r="T45" s="44">
        <f t="shared" si="6"/>
        <v>64109</v>
      </c>
      <c r="U45" s="44">
        <f t="shared" si="6"/>
        <v>2848</v>
      </c>
      <c r="V45" s="44">
        <f t="shared" si="6"/>
        <v>133437</v>
      </c>
      <c r="W45" s="44">
        <f t="shared" si="6"/>
        <v>302513988</v>
      </c>
      <c r="X45" s="44">
        <f t="shared" si="6"/>
        <v>224395685</v>
      </c>
      <c r="Y45" s="44">
        <f t="shared" si="6"/>
        <v>78118303</v>
      </c>
      <c r="Z45" s="45">
        <f>+IF(X45&lt;&gt;0,+(Y45/X45)*100,0)</f>
        <v>34.812747401983238</v>
      </c>
      <c r="AA45" s="46">
        <f>+AA26-AA44</f>
        <v>224395685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-97272988</v>
      </c>
      <c r="D47" s="18"/>
      <c r="E47" s="19">
        <v>-11385740</v>
      </c>
      <c r="F47" s="20">
        <v>-11385740</v>
      </c>
      <c r="G47" s="20">
        <v>-97272988</v>
      </c>
      <c r="H47" s="20">
        <v>-100323538</v>
      </c>
      <c r="I47" s="20">
        <v>-587584</v>
      </c>
      <c r="J47" s="20">
        <v>-198184110</v>
      </c>
      <c r="K47" s="20">
        <v>-100557094</v>
      </c>
      <c r="L47" s="20">
        <v>-117830</v>
      </c>
      <c r="M47" s="20">
        <v>-238270</v>
      </c>
      <c r="N47" s="20">
        <v>-100913194</v>
      </c>
      <c r="O47" s="20">
        <v>27508820</v>
      </c>
      <c r="P47" s="20">
        <v>-322903</v>
      </c>
      <c r="Q47" s="20">
        <v>-18305586</v>
      </c>
      <c r="R47" s="20">
        <v>8880331</v>
      </c>
      <c r="S47" s="20">
        <v>-225122</v>
      </c>
      <c r="T47" s="20">
        <v>-155842</v>
      </c>
      <c r="U47" s="20"/>
      <c r="V47" s="20">
        <v>-380964</v>
      </c>
      <c r="W47" s="20">
        <v>-290597937</v>
      </c>
      <c r="X47" s="20">
        <v>-11385740</v>
      </c>
      <c r="Y47" s="20">
        <v>-279212197</v>
      </c>
      <c r="Z47" s="47">
        <v>2452.2973210349087</v>
      </c>
      <c r="AA47" s="22">
        <v>-11385740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-97272988</v>
      </c>
      <c r="D50" s="50">
        <f t="shared" ref="D50:Y50" si="7">SUM(D47:D49)</f>
        <v>0</v>
      </c>
      <c r="E50" s="51">
        <f t="shared" si="7"/>
        <v>-11385740</v>
      </c>
      <c r="F50" s="52">
        <f t="shared" si="7"/>
        <v>-11385740</v>
      </c>
      <c r="G50" s="52">
        <f t="shared" si="7"/>
        <v>-97272988</v>
      </c>
      <c r="H50" s="52">
        <f t="shared" si="7"/>
        <v>-100323538</v>
      </c>
      <c r="I50" s="52">
        <f t="shared" si="7"/>
        <v>-587584</v>
      </c>
      <c r="J50" s="52">
        <f t="shared" si="7"/>
        <v>-198184110</v>
      </c>
      <c r="K50" s="52">
        <f t="shared" si="7"/>
        <v>-100557094</v>
      </c>
      <c r="L50" s="52">
        <f t="shared" si="7"/>
        <v>-117830</v>
      </c>
      <c r="M50" s="52">
        <f t="shared" si="7"/>
        <v>-238270</v>
      </c>
      <c r="N50" s="52">
        <f t="shared" si="7"/>
        <v>-100913194</v>
      </c>
      <c r="O50" s="52">
        <f t="shared" si="7"/>
        <v>27508820</v>
      </c>
      <c r="P50" s="52">
        <f t="shared" si="7"/>
        <v>-322903</v>
      </c>
      <c r="Q50" s="52">
        <f t="shared" si="7"/>
        <v>-18305586</v>
      </c>
      <c r="R50" s="52">
        <f t="shared" si="7"/>
        <v>8880331</v>
      </c>
      <c r="S50" s="52">
        <f t="shared" si="7"/>
        <v>-225122</v>
      </c>
      <c r="T50" s="52">
        <f t="shared" si="7"/>
        <v>-155842</v>
      </c>
      <c r="U50" s="52">
        <f t="shared" si="7"/>
        <v>0</v>
      </c>
      <c r="V50" s="52">
        <f t="shared" si="7"/>
        <v>-380964</v>
      </c>
      <c r="W50" s="52">
        <f t="shared" si="7"/>
        <v>-290597937</v>
      </c>
      <c r="X50" s="52">
        <f t="shared" si="7"/>
        <v>-11385740</v>
      </c>
      <c r="Y50" s="52">
        <f t="shared" si="7"/>
        <v>-279212197</v>
      </c>
      <c r="Z50" s="53">
        <f>+IF(X50&lt;&gt;0,+(Y50/X50)*100,0)</f>
        <v>2452.2973210349087</v>
      </c>
      <c r="AA50" s="54">
        <f>SUM(AA47:AA49)</f>
        <v>-11385740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59195022</v>
      </c>
      <c r="D6" s="18"/>
      <c r="E6" s="19">
        <v>321246471</v>
      </c>
      <c r="F6" s="20">
        <v>330085986</v>
      </c>
      <c r="G6" s="20">
        <v>-40797935</v>
      </c>
      <c r="H6" s="20">
        <v>9298510</v>
      </c>
      <c r="I6" s="20">
        <v>40109764</v>
      </c>
      <c r="J6" s="20">
        <v>8610339</v>
      </c>
      <c r="K6" s="20">
        <v>-552377077</v>
      </c>
      <c r="L6" s="20">
        <v>-383372583</v>
      </c>
      <c r="M6" s="20">
        <v>-155817288</v>
      </c>
      <c r="N6" s="20">
        <v>-1091566948</v>
      </c>
      <c r="O6" s="20">
        <v>-79488516</v>
      </c>
      <c r="P6" s="20">
        <v>-13581379</v>
      </c>
      <c r="Q6" s="20">
        <v>-18657290</v>
      </c>
      <c r="R6" s="20">
        <v>-111727185</v>
      </c>
      <c r="S6" s="20">
        <v>19289947</v>
      </c>
      <c r="T6" s="20">
        <v>-28430117</v>
      </c>
      <c r="U6" s="20">
        <v>13754346</v>
      </c>
      <c r="V6" s="20">
        <v>4614176</v>
      </c>
      <c r="W6" s="20">
        <v>-1190069618</v>
      </c>
      <c r="X6" s="20">
        <v>330085995</v>
      </c>
      <c r="Y6" s="20">
        <v>-1520155613</v>
      </c>
      <c r="Z6" s="21">
        <v>-460.533205293972</v>
      </c>
      <c r="AA6" s="22">
        <v>330085986</v>
      </c>
    </row>
    <row r="7" spans="1:27" x14ac:dyDescent="0.25">
      <c r="A7" s="23" t="s">
        <v>35</v>
      </c>
      <c r="B7" s="17" t="s">
        <v>32</v>
      </c>
      <c r="C7" s="18">
        <v>1306821611</v>
      </c>
      <c r="D7" s="18"/>
      <c r="E7" s="19">
        <v>3530136226</v>
      </c>
      <c r="F7" s="20">
        <v>3304573048</v>
      </c>
      <c r="G7" s="20">
        <v>1331123753</v>
      </c>
      <c r="H7" s="20">
        <v>-393392171</v>
      </c>
      <c r="I7" s="20">
        <v>39539542</v>
      </c>
      <c r="J7" s="20">
        <v>977271124</v>
      </c>
      <c r="K7" s="20">
        <v>-89237248</v>
      </c>
      <c r="L7" s="20">
        <v>332667598</v>
      </c>
      <c r="M7" s="20">
        <v>-9723697</v>
      </c>
      <c r="N7" s="20">
        <v>233706653</v>
      </c>
      <c r="O7" s="20">
        <v>26829975</v>
      </c>
      <c r="P7" s="20">
        <v>32696344</v>
      </c>
      <c r="Q7" s="20">
        <v>-48112334</v>
      </c>
      <c r="R7" s="20">
        <v>11413985</v>
      </c>
      <c r="S7" s="20">
        <v>26102579</v>
      </c>
      <c r="T7" s="20">
        <v>-106016127</v>
      </c>
      <c r="U7" s="20">
        <v>-105017286</v>
      </c>
      <c r="V7" s="20">
        <v>-184930834</v>
      </c>
      <c r="W7" s="20">
        <v>1037460928</v>
      </c>
      <c r="X7" s="20">
        <v>3304573041</v>
      </c>
      <c r="Y7" s="20">
        <v>-2267112113</v>
      </c>
      <c r="Z7" s="21">
        <v>-68.605295899707116</v>
      </c>
      <c r="AA7" s="22">
        <v>3304573048</v>
      </c>
    </row>
    <row r="8" spans="1:27" x14ac:dyDescent="0.25">
      <c r="A8" s="23" t="s">
        <v>36</v>
      </c>
      <c r="B8" s="17" t="s">
        <v>32</v>
      </c>
      <c r="C8" s="18">
        <v>-1233099</v>
      </c>
      <c r="D8" s="18"/>
      <c r="E8" s="19">
        <v>-27769109</v>
      </c>
      <c r="F8" s="20">
        <v>-2115915</v>
      </c>
      <c r="G8" s="20">
        <v>1078771</v>
      </c>
      <c r="H8" s="20">
        <v>764820</v>
      </c>
      <c r="I8" s="20">
        <v>802632</v>
      </c>
      <c r="J8" s="20">
        <v>2646223</v>
      </c>
      <c r="K8" s="20">
        <v>849677</v>
      </c>
      <c r="L8" s="20">
        <v>-588</v>
      </c>
      <c r="M8" s="20">
        <v>872172</v>
      </c>
      <c r="N8" s="20">
        <v>1721261</v>
      </c>
      <c r="O8" s="20">
        <v>765277</v>
      </c>
      <c r="P8" s="20">
        <v>714146</v>
      </c>
      <c r="Q8" s="20">
        <v>-1753498</v>
      </c>
      <c r="R8" s="20">
        <v>-274075</v>
      </c>
      <c r="S8" s="20">
        <v>875718</v>
      </c>
      <c r="T8" s="20">
        <v>774490</v>
      </c>
      <c r="U8" s="20"/>
      <c r="V8" s="20">
        <v>1650208</v>
      </c>
      <c r="W8" s="20">
        <v>5743617</v>
      </c>
      <c r="X8" s="20">
        <v>-2115915</v>
      </c>
      <c r="Y8" s="20">
        <v>7859532</v>
      </c>
      <c r="Z8" s="21">
        <v>-371.44838048787403</v>
      </c>
      <c r="AA8" s="22">
        <v>-2115915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218924332</v>
      </c>
      <c r="D10" s="18"/>
      <c r="E10" s="19">
        <v>-9454567</v>
      </c>
      <c r="F10" s="20">
        <v>-10468885</v>
      </c>
      <c r="G10" s="20">
        <v>231922207</v>
      </c>
      <c r="H10" s="20">
        <v>21152530</v>
      </c>
      <c r="I10" s="20">
        <v>9703416</v>
      </c>
      <c r="J10" s="20">
        <v>262778153</v>
      </c>
      <c r="K10" s="20">
        <v>1374465</v>
      </c>
      <c r="L10" s="20">
        <v>-3793800</v>
      </c>
      <c r="M10" s="20">
        <v>2997298</v>
      </c>
      <c r="N10" s="20">
        <v>577963</v>
      </c>
      <c r="O10" s="20">
        <v>-758770</v>
      </c>
      <c r="P10" s="20">
        <v>1159537</v>
      </c>
      <c r="Q10" s="20">
        <v>-4021894</v>
      </c>
      <c r="R10" s="20">
        <v>-3621127</v>
      </c>
      <c r="S10" s="20">
        <v>-9355343</v>
      </c>
      <c r="T10" s="20">
        <v>2816355</v>
      </c>
      <c r="U10" s="20">
        <v>-3261977</v>
      </c>
      <c r="V10" s="20">
        <v>-9800965</v>
      </c>
      <c r="W10" s="20">
        <v>249934024</v>
      </c>
      <c r="X10" s="20">
        <v>-10468889</v>
      </c>
      <c r="Y10" s="20">
        <v>260402913</v>
      </c>
      <c r="Z10" s="21">
        <v>-2487.397784043751</v>
      </c>
      <c r="AA10" s="22">
        <v>-10468885</v>
      </c>
    </row>
    <row r="11" spans="1:27" x14ac:dyDescent="0.25">
      <c r="A11" s="23" t="s">
        <v>39</v>
      </c>
      <c r="B11" s="17" t="s">
        <v>32</v>
      </c>
      <c r="C11" s="18">
        <v>4490054786</v>
      </c>
      <c r="D11" s="18"/>
      <c r="E11" s="19">
        <v>137578790</v>
      </c>
      <c r="F11" s="20">
        <v>129248568</v>
      </c>
      <c r="G11" s="24">
        <v>4509954951</v>
      </c>
      <c r="H11" s="24">
        <v>2814033</v>
      </c>
      <c r="I11" s="24">
        <v>19459455</v>
      </c>
      <c r="J11" s="20">
        <v>4532228439</v>
      </c>
      <c r="K11" s="24">
        <v>25307605</v>
      </c>
      <c r="L11" s="24">
        <v>15477613</v>
      </c>
      <c r="M11" s="20">
        <v>21395021</v>
      </c>
      <c r="N11" s="24">
        <v>62180239</v>
      </c>
      <c r="O11" s="24">
        <v>108836797</v>
      </c>
      <c r="P11" s="24">
        <v>4527524</v>
      </c>
      <c r="Q11" s="20">
        <v>45014630</v>
      </c>
      <c r="R11" s="24">
        <v>158378951</v>
      </c>
      <c r="S11" s="24">
        <v>17076474</v>
      </c>
      <c r="T11" s="20">
        <v>36346323</v>
      </c>
      <c r="U11" s="24">
        <v>96135538</v>
      </c>
      <c r="V11" s="24">
        <v>149558335</v>
      </c>
      <c r="W11" s="24">
        <v>4902345964</v>
      </c>
      <c r="X11" s="20">
        <v>129248578</v>
      </c>
      <c r="Y11" s="24">
        <v>4773097386</v>
      </c>
      <c r="Z11" s="25">
        <v>3692.9593035832086</v>
      </c>
      <c r="AA11" s="26">
        <v>129248568</v>
      </c>
    </row>
    <row r="12" spans="1:27" x14ac:dyDescent="0.25">
      <c r="A12" s="23" t="s">
        <v>40</v>
      </c>
      <c r="B12" s="17" t="s">
        <v>32</v>
      </c>
      <c r="C12" s="18">
        <v>2470621</v>
      </c>
      <c r="D12" s="18"/>
      <c r="E12" s="19">
        <v>2035838</v>
      </c>
      <c r="F12" s="20">
        <v>2035838</v>
      </c>
      <c r="G12" s="20">
        <v>2192349</v>
      </c>
      <c r="H12" s="20">
        <v>278273</v>
      </c>
      <c r="I12" s="20"/>
      <c r="J12" s="20">
        <v>2470622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2470622</v>
      </c>
      <c r="X12" s="20">
        <v>2035838</v>
      </c>
      <c r="Y12" s="20">
        <v>434784</v>
      </c>
      <c r="Z12" s="21">
        <v>21.356512649827735</v>
      </c>
      <c r="AA12" s="22">
        <v>2035838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6076233273</v>
      </c>
      <c r="D13" s="29">
        <f>SUM(D6:D12)</f>
        <v>0</v>
      </c>
      <c r="E13" s="30">
        <f t="shared" si="0"/>
        <v>3953773649</v>
      </c>
      <c r="F13" s="31">
        <f t="shared" si="0"/>
        <v>3753358640</v>
      </c>
      <c r="G13" s="31">
        <f t="shared" si="0"/>
        <v>6035474096</v>
      </c>
      <c r="H13" s="31">
        <f t="shared" si="0"/>
        <v>-359084005</v>
      </c>
      <c r="I13" s="31">
        <f t="shared" si="0"/>
        <v>109614809</v>
      </c>
      <c r="J13" s="31">
        <f t="shared" si="0"/>
        <v>5786004900</v>
      </c>
      <c r="K13" s="31">
        <f t="shared" si="0"/>
        <v>-614082578</v>
      </c>
      <c r="L13" s="31">
        <f t="shared" si="0"/>
        <v>-39021760</v>
      </c>
      <c r="M13" s="31">
        <f t="shared" si="0"/>
        <v>-140276494</v>
      </c>
      <c r="N13" s="31">
        <f t="shared" si="0"/>
        <v>-793380832</v>
      </c>
      <c r="O13" s="31">
        <f t="shared" si="0"/>
        <v>56184763</v>
      </c>
      <c r="P13" s="31">
        <f t="shared" si="0"/>
        <v>25516172</v>
      </c>
      <c r="Q13" s="31">
        <f t="shared" si="0"/>
        <v>-27530386</v>
      </c>
      <c r="R13" s="31">
        <f t="shared" si="0"/>
        <v>54170549</v>
      </c>
      <c r="S13" s="31">
        <f t="shared" si="0"/>
        <v>53989375</v>
      </c>
      <c r="T13" s="31">
        <f t="shared" si="0"/>
        <v>-94509076</v>
      </c>
      <c r="U13" s="31">
        <f t="shared" si="0"/>
        <v>1610621</v>
      </c>
      <c r="V13" s="31">
        <f t="shared" si="0"/>
        <v>-38909080</v>
      </c>
      <c r="W13" s="31">
        <f t="shared" si="0"/>
        <v>5007885537</v>
      </c>
      <c r="X13" s="31">
        <f t="shared" si="0"/>
        <v>3753358648</v>
      </c>
      <c r="Y13" s="31">
        <f t="shared" si="0"/>
        <v>1254526889</v>
      </c>
      <c r="Z13" s="32">
        <f>+IF(X13&lt;&gt;0,+(Y13/X13)*100,0)</f>
        <v>33.424114417322798</v>
      </c>
      <c r="AA13" s="33">
        <f>SUM(AA6:AA12)</f>
        <v>3753358640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7875913590</v>
      </c>
      <c r="D17" s="18"/>
      <c r="E17" s="19">
        <v>13539615306</v>
      </c>
      <c r="F17" s="20">
        <v>12387115640</v>
      </c>
      <c r="G17" s="24">
        <v>8195314697</v>
      </c>
      <c r="H17" s="24">
        <v>-961173228</v>
      </c>
      <c r="I17" s="24">
        <v>40248768</v>
      </c>
      <c r="J17" s="20">
        <v>7274390237</v>
      </c>
      <c r="K17" s="24">
        <v>46574341</v>
      </c>
      <c r="L17" s="24">
        <v>719397447</v>
      </c>
      <c r="M17" s="20">
        <v>27603340</v>
      </c>
      <c r="N17" s="24">
        <v>793575128</v>
      </c>
      <c r="O17" s="24">
        <v>-614005713</v>
      </c>
      <c r="P17" s="24">
        <v>143288916</v>
      </c>
      <c r="Q17" s="20">
        <v>393401014</v>
      </c>
      <c r="R17" s="24">
        <v>-77315783</v>
      </c>
      <c r="S17" s="24">
        <v>14981524</v>
      </c>
      <c r="T17" s="20">
        <v>-139091764</v>
      </c>
      <c r="U17" s="24">
        <v>121753682</v>
      </c>
      <c r="V17" s="24">
        <v>-2356558</v>
      </c>
      <c r="W17" s="24">
        <v>7988293024</v>
      </c>
      <c r="X17" s="20">
        <v>12387115636</v>
      </c>
      <c r="Y17" s="24">
        <v>-4398822612</v>
      </c>
      <c r="Z17" s="25">
        <v>-35.511274305181594</v>
      </c>
      <c r="AA17" s="26">
        <v>12387115640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57065876</v>
      </c>
      <c r="Y24" s="24">
        <v>1358088052</v>
      </c>
      <c r="Z24" s="25">
        <v>2379.8601672214759</v>
      </c>
      <c r="AA24" s="26">
        <v>57065876</v>
      </c>
    </row>
    <row r="25" spans="1:27" x14ac:dyDescent="0.25">
      <c r="A25" s="27" t="s">
        <v>52</v>
      </c>
      <c r="B25" s="34" t="s">
        <v>32</v>
      </c>
      <c r="C25" s="29">
        <f>SUM(C15:C24)</f>
        <v>9379272548</v>
      </c>
      <c r="D25" s="29">
        <f t="shared" ref="D25:Y25" si="1">SUM(D15:D24)</f>
        <v>0</v>
      </c>
      <c r="E25" s="35">
        <f t="shared" si="1"/>
        <v>13596681182</v>
      </c>
      <c r="F25" s="36">
        <f t="shared" si="1"/>
        <v>12444181516</v>
      </c>
      <c r="G25" s="36">
        <f t="shared" si="1"/>
        <v>9698288702</v>
      </c>
      <c r="H25" s="36">
        <f t="shared" si="1"/>
        <v>-961173228</v>
      </c>
      <c r="I25" s="36">
        <f t="shared" si="1"/>
        <v>40248768</v>
      </c>
      <c r="J25" s="36">
        <f t="shared" si="1"/>
        <v>8777364242</v>
      </c>
      <c r="K25" s="36">
        <f t="shared" si="1"/>
        <v>46574341</v>
      </c>
      <c r="L25" s="36">
        <f t="shared" si="1"/>
        <v>719397447</v>
      </c>
      <c r="M25" s="36">
        <f t="shared" si="1"/>
        <v>27603340</v>
      </c>
      <c r="N25" s="36">
        <f t="shared" si="1"/>
        <v>793575128</v>
      </c>
      <c r="O25" s="36">
        <f t="shared" si="1"/>
        <v>-614005713</v>
      </c>
      <c r="P25" s="36">
        <f t="shared" si="1"/>
        <v>143288916</v>
      </c>
      <c r="Q25" s="36">
        <f t="shared" si="1"/>
        <v>393401014</v>
      </c>
      <c r="R25" s="36">
        <f t="shared" si="1"/>
        <v>-77315783</v>
      </c>
      <c r="S25" s="36">
        <f t="shared" si="1"/>
        <v>14981524</v>
      </c>
      <c r="T25" s="36">
        <f t="shared" si="1"/>
        <v>-139091764</v>
      </c>
      <c r="U25" s="36">
        <f t="shared" si="1"/>
        <v>121753682</v>
      </c>
      <c r="V25" s="36">
        <f t="shared" si="1"/>
        <v>-2356558</v>
      </c>
      <c r="W25" s="36">
        <f t="shared" si="1"/>
        <v>9491267029</v>
      </c>
      <c r="X25" s="36">
        <f t="shared" si="1"/>
        <v>12444181512</v>
      </c>
      <c r="Y25" s="36">
        <f t="shared" si="1"/>
        <v>-2952914483</v>
      </c>
      <c r="Z25" s="37">
        <f>+IF(X25&lt;&gt;0,+(Y25/X25)*100,0)</f>
        <v>-23.729278459595648</v>
      </c>
      <c r="AA25" s="38">
        <f>SUM(AA15:AA24)</f>
        <v>12444181516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15455505821</v>
      </c>
      <c r="D26" s="29">
        <f>+D13+D25</f>
        <v>0</v>
      </c>
      <c r="E26" s="30">
        <f t="shared" si="2"/>
        <v>17550454831</v>
      </c>
      <c r="F26" s="31">
        <f t="shared" si="2"/>
        <v>16197540156</v>
      </c>
      <c r="G26" s="31">
        <f t="shared" si="2"/>
        <v>15733762798</v>
      </c>
      <c r="H26" s="31">
        <f t="shared" si="2"/>
        <v>-1320257233</v>
      </c>
      <c r="I26" s="31">
        <f t="shared" si="2"/>
        <v>149863577</v>
      </c>
      <c r="J26" s="31">
        <f t="shared" si="2"/>
        <v>14563369142</v>
      </c>
      <c r="K26" s="31">
        <f t="shared" si="2"/>
        <v>-567508237</v>
      </c>
      <c r="L26" s="31">
        <f t="shared" si="2"/>
        <v>680375687</v>
      </c>
      <c r="M26" s="31">
        <f t="shared" si="2"/>
        <v>-112673154</v>
      </c>
      <c r="N26" s="31">
        <f t="shared" si="2"/>
        <v>194296</v>
      </c>
      <c r="O26" s="31">
        <f t="shared" si="2"/>
        <v>-557820950</v>
      </c>
      <c r="P26" s="31">
        <f t="shared" si="2"/>
        <v>168805088</v>
      </c>
      <c r="Q26" s="31">
        <f t="shared" si="2"/>
        <v>365870628</v>
      </c>
      <c r="R26" s="31">
        <f t="shared" si="2"/>
        <v>-23145234</v>
      </c>
      <c r="S26" s="31">
        <f t="shared" si="2"/>
        <v>68970899</v>
      </c>
      <c r="T26" s="31">
        <f t="shared" si="2"/>
        <v>-233600840</v>
      </c>
      <c r="U26" s="31">
        <f t="shared" si="2"/>
        <v>123364303</v>
      </c>
      <c r="V26" s="31">
        <f t="shared" si="2"/>
        <v>-41265638</v>
      </c>
      <c r="W26" s="31">
        <f t="shared" si="2"/>
        <v>14499152566</v>
      </c>
      <c r="X26" s="31">
        <f t="shared" si="2"/>
        <v>16197540160</v>
      </c>
      <c r="Y26" s="31">
        <f t="shared" si="2"/>
        <v>-1698387594</v>
      </c>
      <c r="Z26" s="32">
        <f>+IF(X26&lt;&gt;0,+(Y26/X26)*100,0)</f>
        <v>-10.485466170932463</v>
      </c>
      <c r="AA26" s="33">
        <f>+AA13+AA25</f>
        <v>16197540156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643920687</v>
      </c>
      <c r="D31" s="18"/>
      <c r="E31" s="19">
        <v>44295001</v>
      </c>
      <c r="F31" s="20">
        <v>42824080</v>
      </c>
      <c r="G31" s="20">
        <v>202281235</v>
      </c>
      <c r="H31" s="20">
        <v>400273401</v>
      </c>
      <c r="I31" s="20">
        <v>301331</v>
      </c>
      <c r="J31" s="20">
        <v>602855967</v>
      </c>
      <c r="K31" s="20">
        <v>1115378</v>
      </c>
      <c r="L31" s="20">
        <v>41295963</v>
      </c>
      <c r="M31" s="20">
        <v>-1354969</v>
      </c>
      <c r="N31" s="20">
        <v>41056372</v>
      </c>
      <c r="O31" s="20">
        <v>-885007</v>
      </c>
      <c r="P31" s="20">
        <v>372046</v>
      </c>
      <c r="Q31" s="20">
        <v>882336835</v>
      </c>
      <c r="R31" s="20">
        <v>881823874</v>
      </c>
      <c r="S31" s="20">
        <v>-181924</v>
      </c>
      <c r="T31" s="20">
        <v>-5077731</v>
      </c>
      <c r="U31" s="20">
        <v>1084779</v>
      </c>
      <c r="V31" s="20">
        <v>-4174876</v>
      </c>
      <c r="W31" s="20">
        <v>1521561337</v>
      </c>
      <c r="X31" s="20">
        <v>42824080</v>
      </c>
      <c r="Y31" s="20">
        <v>1478737257</v>
      </c>
      <c r="Z31" s="21">
        <v>3453.0508466264778</v>
      </c>
      <c r="AA31" s="22">
        <v>42824080</v>
      </c>
    </row>
    <row r="32" spans="1:27" x14ac:dyDescent="0.25">
      <c r="A32" s="23" t="s">
        <v>59</v>
      </c>
      <c r="B32" s="17" t="s">
        <v>32</v>
      </c>
      <c r="C32" s="18">
        <v>805044940</v>
      </c>
      <c r="D32" s="18"/>
      <c r="E32" s="19">
        <v>3767468320</v>
      </c>
      <c r="F32" s="20">
        <v>3682441884</v>
      </c>
      <c r="G32" s="20">
        <v>5039034183</v>
      </c>
      <c r="H32" s="20">
        <v>194094290</v>
      </c>
      <c r="I32" s="20">
        <v>-22094051</v>
      </c>
      <c r="J32" s="20">
        <v>5211034422</v>
      </c>
      <c r="K32" s="20">
        <v>-400815118</v>
      </c>
      <c r="L32" s="20">
        <v>-83356680</v>
      </c>
      <c r="M32" s="20">
        <v>-69534852</v>
      </c>
      <c r="N32" s="20">
        <v>-553706650</v>
      </c>
      <c r="O32" s="20">
        <v>-506525441</v>
      </c>
      <c r="P32" s="20">
        <v>1702153034</v>
      </c>
      <c r="Q32" s="20">
        <v>40159636</v>
      </c>
      <c r="R32" s="20">
        <v>1235787229</v>
      </c>
      <c r="S32" s="20">
        <v>107857812</v>
      </c>
      <c r="T32" s="20">
        <v>-2234963376</v>
      </c>
      <c r="U32" s="20">
        <v>287148473</v>
      </c>
      <c r="V32" s="20">
        <v>-1839957091</v>
      </c>
      <c r="W32" s="20">
        <v>4053157910</v>
      </c>
      <c r="X32" s="20">
        <v>3682441874</v>
      </c>
      <c r="Y32" s="20">
        <v>370716036</v>
      </c>
      <c r="Z32" s="21">
        <v>10.067125257765849</v>
      </c>
      <c r="AA32" s="22">
        <v>3682441884</v>
      </c>
    </row>
    <row r="33" spans="1:27" x14ac:dyDescent="0.25">
      <c r="A33" s="23" t="s">
        <v>60</v>
      </c>
      <c r="B33" s="17" t="s">
        <v>32</v>
      </c>
      <c r="C33" s="18">
        <v>61299623</v>
      </c>
      <c r="D33" s="18"/>
      <c r="E33" s="19">
        <v>-2497653</v>
      </c>
      <c r="F33" s="20">
        <v>1347</v>
      </c>
      <c r="G33" s="20">
        <v>10407101</v>
      </c>
      <c r="H33" s="20">
        <v>-6406423</v>
      </c>
      <c r="I33" s="20">
        <v>-2354893</v>
      </c>
      <c r="J33" s="20">
        <v>1645785</v>
      </c>
      <c r="K33" s="20"/>
      <c r="L33" s="20">
        <v>-1096707</v>
      </c>
      <c r="M33" s="20">
        <v>-8926427</v>
      </c>
      <c r="N33" s="20">
        <v>-10023134</v>
      </c>
      <c r="O33" s="20">
        <v>-1096707</v>
      </c>
      <c r="P33" s="20">
        <v>1994199</v>
      </c>
      <c r="Q33" s="20">
        <v>3336000</v>
      </c>
      <c r="R33" s="20">
        <v>4233492</v>
      </c>
      <c r="S33" s="20">
        <v>11739209</v>
      </c>
      <c r="T33" s="20">
        <v>-2006901</v>
      </c>
      <c r="U33" s="20">
        <v>3353859</v>
      </c>
      <c r="V33" s="20">
        <v>13086167</v>
      </c>
      <c r="W33" s="20">
        <v>8942310</v>
      </c>
      <c r="X33" s="20">
        <v>1347</v>
      </c>
      <c r="Y33" s="20">
        <v>8940963</v>
      </c>
      <c r="Z33" s="21">
        <v>663768.59688195994</v>
      </c>
      <c r="AA33" s="22">
        <v>1347</v>
      </c>
    </row>
    <row r="34" spans="1:27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4851235538</v>
      </c>
      <c r="D35" s="18"/>
      <c r="E35" s="19">
        <v>322531287</v>
      </c>
      <c r="F35" s="20">
        <v>326454522</v>
      </c>
      <c r="G35" s="20">
        <v>4857336803</v>
      </c>
      <c r="H35" s="20">
        <v>-69163762</v>
      </c>
      <c r="I35" s="20">
        <v>43963295</v>
      </c>
      <c r="J35" s="20">
        <v>4832136336</v>
      </c>
      <c r="K35" s="20">
        <v>-16154276</v>
      </c>
      <c r="L35" s="20">
        <v>106802397</v>
      </c>
      <c r="M35" s="20">
        <v>7440537</v>
      </c>
      <c r="N35" s="20">
        <v>98088658</v>
      </c>
      <c r="O35" s="20">
        <v>120574634</v>
      </c>
      <c r="P35" s="20">
        <v>25806729</v>
      </c>
      <c r="Q35" s="20">
        <v>154115524</v>
      </c>
      <c r="R35" s="20">
        <v>300496887</v>
      </c>
      <c r="S35" s="20">
        <v>19880917</v>
      </c>
      <c r="T35" s="20">
        <v>-408486</v>
      </c>
      <c r="U35" s="20">
        <v>70601528</v>
      </c>
      <c r="V35" s="20">
        <v>90073959</v>
      </c>
      <c r="W35" s="20">
        <v>5320795840</v>
      </c>
      <c r="X35" s="20">
        <v>326454522</v>
      </c>
      <c r="Y35" s="20">
        <v>4994341318</v>
      </c>
      <c r="Z35" s="21">
        <v>1529.8735295202925</v>
      </c>
      <c r="AA35" s="22">
        <v>326454522</v>
      </c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7196967162</v>
      </c>
      <c r="D37" s="29">
        <f t="shared" ref="D37:Y37" si="3">SUM(D29:D36)</f>
        <v>0</v>
      </c>
      <c r="E37" s="30">
        <f t="shared" si="3"/>
        <v>4131796955</v>
      </c>
      <c r="F37" s="31">
        <f t="shared" si="3"/>
        <v>4051721833</v>
      </c>
      <c r="G37" s="31">
        <f t="shared" si="3"/>
        <v>10944525696</v>
      </c>
      <c r="H37" s="31">
        <f t="shared" si="3"/>
        <v>518797506</v>
      </c>
      <c r="I37" s="31">
        <f t="shared" si="3"/>
        <v>19815682</v>
      </c>
      <c r="J37" s="31">
        <f t="shared" si="3"/>
        <v>11483138884</v>
      </c>
      <c r="K37" s="31">
        <f t="shared" si="3"/>
        <v>-415854016</v>
      </c>
      <c r="L37" s="31">
        <f t="shared" si="3"/>
        <v>63644973</v>
      </c>
      <c r="M37" s="31">
        <f t="shared" si="3"/>
        <v>-72375711</v>
      </c>
      <c r="N37" s="31">
        <f t="shared" si="3"/>
        <v>-424584754</v>
      </c>
      <c r="O37" s="31">
        <f t="shared" si="3"/>
        <v>-387932521</v>
      </c>
      <c r="P37" s="31">
        <f t="shared" si="3"/>
        <v>1730326008</v>
      </c>
      <c r="Q37" s="31">
        <f t="shared" si="3"/>
        <v>1079947995</v>
      </c>
      <c r="R37" s="31">
        <f t="shared" si="3"/>
        <v>2422341482</v>
      </c>
      <c r="S37" s="31">
        <f t="shared" si="3"/>
        <v>139296014</v>
      </c>
      <c r="T37" s="31">
        <f t="shared" si="3"/>
        <v>-2242456494</v>
      </c>
      <c r="U37" s="31">
        <f t="shared" si="3"/>
        <v>362188639</v>
      </c>
      <c r="V37" s="31">
        <f t="shared" si="3"/>
        <v>-1740971841</v>
      </c>
      <c r="W37" s="31">
        <f t="shared" si="3"/>
        <v>11739923771</v>
      </c>
      <c r="X37" s="31">
        <f t="shared" si="3"/>
        <v>4051721823</v>
      </c>
      <c r="Y37" s="31">
        <f t="shared" si="3"/>
        <v>7688201948</v>
      </c>
      <c r="Z37" s="32">
        <f>+IF(X37&lt;&gt;0,+(Y37/X37)*100,0)</f>
        <v>189.75147564073035</v>
      </c>
      <c r="AA37" s="33">
        <f>SUM(AA29:AA36)</f>
        <v>4051721833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>
        <v>4637</v>
      </c>
      <c r="L39" s="20">
        <v>4637</v>
      </c>
      <c r="M39" s="20">
        <v>4637</v>
      </c>
      <c r="N39" s="20">
        <v>13911</v>
      </c>
      <c r="O39" s="20">
        <v>4637</v>
      </c>
      <c r="P39" s="20">
        <v>4637</v>
      </c>
      <c r="Q39" s="20">
        <v>4637</v>
      </c>
      <c r="R39" s="20">
        <v>13911</v>
      </c>
      <c r="S39" s="20">
        <v>4637</v>
      </c>
      <c r="T39" s="20">
        <v>4637</v>
      </c>
      <c r="U39" s="20">
        <v>4637</v>
      </c>
      <c r="V39" s="20">
        <v>13911</v>
      </c>
      <c r="W39" s="20">
        <v>1820392</v>
      </c>
      <c r="X39" s="20"/>
      <c r="Y39" s="20">
        <v>1820392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>
        <v>750113244</v>
      </c>
      <c r="P41" s="20">
        <v>5000000000</v>
      </c>
      <c r="Q41" s="20"/>
      <c r="R41" s="20">
        <v>5750113244</v>
      </c>
      <c r="S41" s="20"/>
      <c r="T41" s="20"/>
      <c r="U41" s="20"/>
      <c r="V41" s="20"/>
      <c r="W41" s="20">
        <v>5750113244</v>
      </c>
      <c r="X41" s="20">
        <v>257880585</v>
      </c>
      <c r="Y41" s="20">
        <v>5492232659</v>
      </c>
      <c r="Z41" s="21">
        <v>2129.7581045118227</v>
      </c>
      <c r="AA41" s="22">
        <v>257880585</v>
      </c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4637</v>
      </c>
      <c r="L43" s="36">
        <f t="shared" si="4"/>
        <v>4637</v>
      </c>
      <c r="M43" s="36">
        <f t="shared" si="4"/>
        <v>4637</v>
      </c>
      <c r="N43" s="36">
        <f t="shared" si="4"/>
        <v>13911</v>
      </c>
      <c r="O43" s="36">
        <f t="shared" si="4"/>
        <v>750117881</v>
      </c>
      <c r="P43" s="36">
        <f t="shared" si="4"/>
        <v>5000004637</v>
      </c>
      <c r="Q43" s="36">
        <f t="shared" si="4"/>
        <v>4637</v>
      </c>
      <c r="R43" s="36">
        <f t="shared" si="4"/>
        <v>5750127155</v>
      </c>
      <c r="S43" s="36">
        <f t="shared" si="4"/>
        <v>4637</v>
      </c>
      <c r="T43" s="36">
        <f t="shared" si="4"/>
        <v>4637</v>
      </c>
      <c r="U43" s="36">
        <f t="shared" si="4"/>
        <v>4637</v>
      </c>
      <c r="V43" s="36">
        <f t="shared" si="4"/>
        <v>13911</v>
      </c>
      <c r="W43" s="36">
        <f t="shared" si="4"/>
        <v>7112897127</v>
      </c>
      <c r="X43" s="36">
        <f t="shared" si="4"/>
        <v>257880585</v>
      </c>
      <c r="Y43" s="36">
        <f t="shared" si="4"/>
        <v>6855016542</v>
      </c>
      <c r="Z43" s="37">
        <f>+IF(X43&lt;&gt;0,+(Y43/X43)*100,0)</f>
        <v>2658.2135068446505</v>
      </c>
      <c r="AA43" s="38">
        <f>SUM(AA39:AA42)</f>
        <v>257880585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8559695401</v>
      </c>
      <c r="D44" s="29">
        <f>+D37+D43</f>
        <v>0</v>
      </c>
      <c r="E44" s="30">
        <f t="shared" si="5"/>
        <v>4389677540</v>
      </c>
      <c r="F44" s="31">
        <f t="shared" si="5"/>
        <v>4309602418</v>
      </c>
      <c r="G44" s="31">
        <f t="shared" si="5"/>
        <v>12307258572</v>
      </c>
      <c r="H44" s="31">
        <f t="shared" si="5"/>
        <v>518802143</v>
      </c>
      <c r="I44" s="31">
        <f t="shared" si="5"/>
        <v>19820319</v>
      </c>
      <c r="J44" s="31">
        <f t="shared" si="5"/>
        <v>12845881034</v>
      </c>
      <c r="K44" s="31">
        <f t="shared" si="5"/>
        <v>-415849379</v>
      </c>
      <c r="L44" s="31">
        <f t="shared" si="5"/>
        <v>63649610</v>
      </c>
      <c r="M44" s="31">
        <f t="shared" si="5"/>
        <v>-72371074</v>
      </c>
      <c r="N44" s="31">
        <f t="shared" si="5"/>
        <v>-424570843</v>
      </c>
      <c r="O44" s="31">
        <f t="shared" si="5"/>
        <v>362185360</v>
      </c>
      <c r="P44" s="31">
        <f t="shared" si="5"/>
        <v>6730330645</v>
      </c>
      <c r="Q44" s="31">
        <f t="shared" si="5"/>
        <v>1079952632</v>
      </c>
      <c r="R44" s="31">
        <f t="shared" si="5"/>
        <v>8172468637</v>
      </c>
      <c r="S44" s="31">
        <f t="shared" si="5"/>
        <v>139300651</v>
      </c>
      <c r="T44" s="31">
        <f t="shared" si="5"/>
        <v>-2242451857</v>
      </c>
      <c r="U44" s="31">
        <f t="shared" si="5"/>
        <v>362193276</v>
      </c>
      <c r="V44" s="31">
        <f t="shared" si="5"/>
        <v>-1740957930</v>
      </c>
      <c r="W44" s="31">
        <f t="shared" si="5"/>
        <v>18852820898</v>
      </c>
      <c r="X44" s="31">
        <f t="shared" si="5"/>
        <v>4309602408</v>
      </c>
      <c r="Y44" s="31">
        <f t="shared" si="5"/>
        <v>14543218490</v>
      </c>
      <c r="Z44" s="32">
        <f>+IF(X44&lt;&gt;0,+(Y44/X44)*100,0)</f>
        <v>337.46079366864882</v>
      </c>
      <c r="AA44" s="33">
        <f>+AA37+AA43</f>
        <v>4309602418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6895810420</v>
      </c>
      <c r="D45" s="42">
        <f t="shared" si="6"/>
        <v>0</v>
      </c>
      <c r="E45" s="43">
        <f t="shared" si="6"/>
        <v>13160777291</v>
      </c>
      <c r="F45" s="44">
        <f t="shared" si="6"/>
        <v>11887937738</v>
      </c>
      <c r="G45" s="44">
        <f t="shared" si="6"/>
        <v>3426504226</v>
      </c>
      <c r="H45" s="44">
        <f t="shared" si="6"/>
        <v>-1839059376</v>
      </c>
      <c r="I45" s="44">
        <f t="shared" si="6"/>
        <v>130043258</v>
      </c>
      <c r="J45" s="44">
        <f t="shared" si="6"/>
        <v>1717488108</v>
      </c>
      <c r="K45" s="44">
        <f t="shared" si="6"/>
        <v>-151658858</v>
      </c>
      <c r="L45" s="44">
        <f t="shared" si="6"/>
        <v>616726077</v>
      </c>
      <c r="M45" s="44">
        <f t="shared" si="6"/>
        <v>-40302080</v>
      </c>
      <c r="N45" s="44">
        <f t="shared" si="6"/>
        <v>424765139</v>
      </c>
      <c r="O45" s="44">
        <f t="shared" si="6"/>
        <v>-920006310</v>
      </c>
      <c r="P45" s="44">
        <f t="shared" si="6"/>
        <v>-6561525557</v>
      </c>
      <c r="Q45" s="44">
        <f t="shared" si="6"/>
        <v>-714082004</v>
      </c>
      <c r="R45" s="44">
        <f t="shared" si="6"/>
        <v>-8195613871</v>
      </c>
      <c r="S45" s="44">
        <f t="shared" si="6"/>
        <v>-70329752</v>
      </c>
      <c r="T45" s="44">
        <f t="shared" si="6"/>
        <v>2008851017</v>
      </c>
      <c r="U45" s="44">
        <f t="shared" si="6"/>
        <v>-238828973</v>
      </c>
      <c r="V45" s="44">
        <f t="shared" si="6"/>
        <v>1699692292</v>
      </c>
      <c r="W45" s="44">
        <f t="shared" si="6"/>
        <v>-4353668332</v>
      </c>
      <c r="X45" s="44">
        <f t="shared" si="6"/>
        <v>11887937752</v>
      </c>
      <c r="Y45" s="44">
        <f t="shared" si="6"/>
        <v>-16241606084</v>
      </c>
      <c r="Z45" s="45">
        <f>+IF(X45&lt;&gt;0,+(Y45/X45)*100,0)</f>
        <v>-136.62257006071175</v>
      </c>
      <c r="AA45" s="46">
        <f>+AA26-AA44</f>
        <v>11887937738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-7014056040</v>
      </c>
      <c r="D47" s="18"/>
      <c r="E47" s="19">
        <v>-4084589908</v>
      </c>
      <c r="F47" s="20">
        <v>-4224730926</v>
      </c>
      <c r="G47" s="20">
        <v>-7935431646</v>
      </c>
      <c r="H47" s="20">
        <v>3273615360</v>
      </c>
      <c r="I47" s="20">
        <v>-103745425</v>
      </c>
      <c r="J47" s="20">
        <v>-4765561711</v>
      </c>
      <c r="K47" s="20">
        <v>-779106220</v>
      </c>
      <c r="L47" s="20">
        <v>-3805271238</v>
      </c>
      <c r="M47" s="20">
        <v>-148958207</v>
      </c>
      <c r="N47" s="20">
        <v>-4733335665</v>
      </c>
      <c r="O47" s="20">
        <v>20201777</v>
      </c>
      <c r="P47" s="20">
        <v>296920293</v>
      </c>
      <c r="Q47" s="20">
        <v>-9179814</v>
      </c>
      <c r="R47" s="20">
        <v>307942256</v>
      </c>
      <c r="S47" s="20">
        <v>-12912078</v>
      </c>
      <c r="T47" s="20">
        <v>81581809</v>
      </c>
      <c r="U47" s="20">
        <v>-8993798</v>
      </c>
      <c r="V47" s="20">
        <v>59675933</v>
      </c>
      <c r="W47" s="20">
        <v>-9131279187</v>
      </c>
      <c r="X47" s="20">
        <v>-4224730926</v>
      </c>
      <c r="Y47" s="20">
        <v>-4906548261</v>
      </c>
      <c r="Z47" s="47">
        <v>116.13871621513061</v>
      </c>
      <c r="AA47" s="22">
        <v>-4224730926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-2898613521</v>
      </c>
      <c r="D50" s="50">
        <f t="shared" ref="D50:Y50" si="7">SUM(D47:D49)</f>
        <v>0</v>
      </c>
      <c r="E50" s="51">
        <f t="shared" si="7"/>
        <v>-4084589908</v>
      </c>
      <c r="F50" s="52">
        <f t="shared" si="7"/>
        <v>-4224730926</v>
      </c>
      <c r="G50" s="52">
        <f t="shared" si="7"/>
        <v>-3819989127</v>
      </c>
      <c r="H50" s="52">
        <f t="shared" si="7"/>
        <v>3273615360</v>
      </c>
      <c r="I50" s="52">
        <f t="shared" si="7"/>
        <v>-103745425</v>
      </c>
      <c r="J50" s="52">
        <f t="shared" si="7"/>
        <v>-650119192</v>
      </c>
      <c r="K50" s="52">
        <f t="shared" si="7"/>
        <v>-779106220</v>
      </c>
      <c r="L50" s="52">
        <f t="shared" si="7"/>
        <v>-3805271238</v>
      </c>
      <c r="M50" s="52">
        <f t="shared" si="7"/>
        <v>-148958207</v>
      </c>
      <c r="N50" s="52">
        <f t="shared" si="7"/>
        <v>-4733335665</v>
      </c>
      <c r="O50" s="52">
        <f t="shared" si="7"/>
        <v>20201777</v>
      </c>
      <c r="P50" s="52">
        <f t="shared" si="7"/>
        <v>296920293</v>
      </c>
      <c r="Q50" s="52">
        <f t="shared" si="7"/>
        <v>-9179814</v>
      </c>
      <c r="R50" s="52">
        <f t="shared" si="7"/>
        <v>307942256</v>
      </c>
      <c r="S50" s="52">
        <f t="shared" si="7"/>
        <v>-12912078</v>
      </c>
      <c r="T50" s="52">
        <f t="shared" si="7"/>
        <v>81581809</v>
      </c>
      <c r="U50" s="52">
        <f t="shared" si="7"/>
        <v>-8993798</v>
      </c>
      <c r="V50" s="52">
        <f t="shared" si="7"/>
        <v>59675933</v>
      </c>
      <c r="W50" s="52">
        <f t="shared" si="7"/>
        <v>-5015836668</v>
      </c>
      <c r="X50" s="52">
        <f t="shared" si="7"/>
        <v>-4224730926</v>
      </c>
      <c r="Y50" s="52">
        <f t="shared" si="7"/>
        <v>-791105742</v>
      </c>
      <c r="Z50" s="53">
        <f>+IF(X50&lt;&gt;0,+(Y50/X50)*100,0)</f>
        <v>18.725588821085548</v>
      </c>
      <c r="AA50" s="54">
        <f>SUM(AA47:AA49)</f>
        <v>-4224730926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385F83-1864-47D6-8097-93F985540C50}"/>
</file>

<file path=customXml/itemProps2.xml><?xml version="1.0" encoding="utf-8"?>
<ds:datastoreItem xmlns:ds="http://schemas.openxmlformats.org/officeDocument/2006/customXml" ds:itemID="{0B03802E-ECBD-489E-91AC-F4AE239E0F96}"/>
</file>

<file path=customXml/itemProps3.xml><?xml version="1.0" encoding="utf-8"?>
<ds:datastoreItem xmlns:ds="http://schemas.openxmlformats.org/officeDocument/2006/customXml" ds:itemID="{C9362BAD-A60A-45B8-AA50-EB36C8083A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2025-08-18T12:23:22Z</dcterms:created>
  <dcterms:modified xsi:type="dcterms:W3CDTF">2025-08-18T12:26:17Z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